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V 2017-2021\25. sjednica GV\12. Godišnje izvješće o izvršenju Proračuna za 2019\"/>
    </mc:Choice>
  </mc:AlternateContent>
  <xr:revisionPtr revIDLastSave="0" documentId="13_ncr:1_{51AD4785-C235-4F70-94C8-DD0C501AF3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CW147_IspisRebalansaProsiren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1" l="1"/>
  <c r="E51" i="1"/>
  <c r="H44" i="1" l="1"/>
</calcChain>
</file>

<file path=xl/sharedStrings.xml><?xml version="1.0" encoding="utf-8"?>
<sst xmlns="http://schemas.openxmlformats.org/spreadsheetml/2006/main" count="342" uniqueCount="181">
  <si>
    <t/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</si>
  <si>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</si>
  <si>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</si>
  <si>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</si>
  <si>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</si>
  <si>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</si>
  <si>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</si>
  <si>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</si>
  <si>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</si>
  <si>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</si>
  <si>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Aktivnost  A100001</t>
  </si>
  <si>
    <t>Izvor   1.1.</t>
  </si>
  <si>
    <t>Opći prihodi i primici proračuna</t>
  </si>
  <si>
    <t>311</t>
  </si>
  <si>
    <t>Plaće (Bruto)</t>
  </si>
  <si>
    <t>329</t>
  </si>
  <si>
    <t>Ostali nespomenuti rashodi poslovanja</t>
  </si>
  <si>
    <t>Aktivnost  A100002</t>
  </si>
  <si>
    <t>381</t>
  </si>
  <si>
    <t>Tekuće donacije</t>
  </si>
  <si>
    <t>Aktivnost  A100004</t>
  </si>
  <si>
    <t>Razdjel  200</t>
  </si>
  <si>
    <t>UPRAVNI ODJEL ZA OPĆE POSLOVE I DRUŠTVENE DJELATNOSTI</t>
  </si>
  <si>
    <t>Glava  20001</t>
  </si>
  <si>
    <t>UPRAVNI ODJEL ZA OPĆE POSLOVE I DRUŠTV.DJELATNOSTI</t>
  </si>
  <si>
    <t>323</t>
  </si>
  <si>
    <t>Rashodi za usluge</t>
  </si>
  <si>
    <t>372</t>
  </si>
  <si>
    <t>Ostale naknade građanima i kućanstvima iz proračuna</t>
  </si>
  <si>
    <t>Izvor   4.1.</t>
  </si>
  <si>
    <t>Pomoći</t>
  </si>
  <si>
    <t>Program  1007</t>
  </si>
  <si>
    <t>PROMICANJE KULTURE</t>
  </si>
  <si>
    <t>Kapitalni projekt  K100001</t>
  </si>
  <si>
    <t>451</t>
  </si>
  <si>
    <t>Dodatna ulaganja na građevinskim objektima</t>
  </si>
  <si>
    <t>Kapitalni projekt  K100002</t>
  </si>
  <si>
    <t>422</t>
  </si>
  <si>
    <t>Postrojenja i oprema</t>
  </si>
  <si>
    <t>Program  1014</t>
  </si>
  <si>
    <t>ORGANIZIRANJE I PROVOĐENJE ZAŠTITE I SPAŠAVANJA</t>
  </si>
  <si>
    <t>Razvoj vatrogastva i Civilne zaštite</t>
  </si>
  <si>
    <t>RAZVOJ CIVILNOG DRUŠTVA</t>
  </si>
  <si>
    <t>Program  1018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</si>
  <si>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</si>
  <si>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</si>
  <si>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</si>
  <si>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</si>
  <si>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</si>
  <si>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</si>
  <si>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</si>
  <si>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Program  1009</t>
  </si>
  <si>
    <t>ODRŽAVANJE KOMUNALNE INFRASTRUKTURE</t>
  </si>
  <si>
    <t>Izvor   3.1.</t>
  </si>
  <si>
    <t>Prihodi za posebne namjene</t>
  </si>
  <si>
    <t>Održavanje i energija za javnu rasvjetu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</si>
  <si>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</si>
  <si>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</si>
  <si>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</si>
  <si>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</si>
  <si>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</si>
  <si>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</si>
  <si>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OPĆI DIO</t>
  </si>
  <si>
    <t>A.</t>
  </si>
  <si>
    <t>RAČUN PRIHODA I RASHODA</t>
  </si>
  <si>
    <t>Prihodi poslovanja</t>
  </si>
  <si>
    <t>0.0%</t>
  </si>
  <si>
    <t>Prihodi od prodaje nefinancijske imovine</t>
  </si>
  <si>
    <t>Rashodi poslovanja</t>
  </si>
  <si>
    <t>-0.2%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</si>
  <si>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</si>
  <si>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</si>
  <si>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</si>
  <si>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</si>
  <si>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</si>
  <si>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</si>
  <si>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</si>
  <si>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</si>
  <si>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</si>
  <si>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</si>
  <si>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</si>
  <si>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VRSTA PRIHODA / RASHODA</t>
  </si>
  <si>
    <t>REPUBLIKA HRVATSKA</t>
  </si>
  <si>
    <t>KRAPINSKO ZAGORSKA ŽUPANIJA</t>
  </si>
  <si>
    <t>A. RAČUN PRIHODA I RASHODA</t>
  </si>
  <si>
    <t xml:space="preserve">                                                                                                         Točka 2.</t>
  </si>
  <si>
    <t>Ova Odluka stupa na snagu danom donošenja.</t>
  </si>
  <si>
    <t>GRADONAČELNIK</t>
  </si>
  <si>
    <t>GRAD PREGRADA</t>
  </si>
  <si>
    <t xml:space="preserve">ODLUKU </t>
  </si>
  <si>
    <t>Točka 1.</t>
  </si>
  <si>
    <t>Izvor   1.2.</t>
  </si>
  <si>
    <t>Opći prihodi i primici korisnika</t>
  </si>
  <si>
    <t>Kapitalni projekt  K100004</t>
  </si>
  <si>
    <t>421</t>
  </si>
  <si>
    <t>Građevinski objekti</t>
  </si>
  <si>
    <t>Erasmus + Mladi u centru</t>
  </si>
  <si>
    <t>Glava  20002</t>
  </si>
  <si>
    <t>VRTIĆI</t>
  </si>
  <si>
    <t>Program  1003</t>
  </si>
  <si>
    <t>PREDŠKOLSKI ODGOJ</t>
  </si>
  <si>
    <t>312</t>
  </si>
  <si>
    <t>Ostali rashodi za zaposlene</t>
  </si>
  <si>
    <t>Program  1012</t>
  </si>
  <si>
    <t>ZAŠTITA OKOLIŠA</t>
  </si>
  <si>
    <t>Veterinarske usluge - higijeničar</t>
  </si>
  <si>
    <t>Kapitalni projekt  K100003</t>
  </si>
  <si>
    <t>3</t>
  </si>
  <si>
    <t>4</t>
  </si>
  <si>
    <t>0.2%</t>
  </si>
  <si>
    <t>Glavni program  P02</t>
  </si>
  <si>
    <t>ODGOJ I OBRAZOVANJE</t>
  </si>
  <si>
    <t>Program  1004</t>
  </si>
  <si>
    <t>OSNOVNO I SREDNJEŠKOLSKO OBRAZOVANJE</t>
  </si>
  <si>
    <t>Grad Pregrada prijatelj djece</t>
  </si>
  <si>
    <t>Glavni program  P04</t>
  </si>
  <si>
    <t>KULTURA I ŠPORT</t>
  </si>
  <si>
    <t>Kino dvorana</t>
  </si>
  <si>
    <t>Glavni program  P07</t>
  </si>
  <si>
    <t>VATROGASTVO I CIVILNA ZAŠTITA</t>
  </si>
  <si>
    <t>Glavni program  P11</t>
  </si>
  <si>
    <t>Program za mlade i sufinanciranja udruga civ.društva</t>
  </si>
  <si>
    <t>321</t>
  </si>
  <si>
    <t>Naknade troškova zaposlenima</t>
  </si>
  <si>
    <t>Aktivnost  A100003</t>
  </si>
  <si>
    <t>STED NET</t>
  </si>
  <si>
    <t>Tekući projekt  T100004</t>
  </si>
  <si>
    <t>URBACT Volunteering Cities</t>
  </si>
  <si>
    <t>Glavni program  P13</t>
  </si>
  <si>
    <t>UPRAVLJANJE IMOVINOM</t>
  </si>
  <si>
    <t>Program  1020</t>
  </si>
  <si>
    <t>Energetska obnova</t>
  </si>
  <si>
    <t>Tekući projekt  T100005</t>
  </si>
  <si>
    <t>Geod. i usluge projektiranja vezane za imovinu Grada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</si>
  <si>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</si>
  <si>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</si>
  <si>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</si>
  <si>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</si>
  <si>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</si>
  <si>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Glavni program  P01</t>
  </si>
  <si>
    <t>PRIPREMA I DONOŠENJE AKATA I MJERA IZ DJELOKR.GRADA</t>
  </si>
  <si>
    <t>Materijalni rashodi za rad Upravnih odjela</t>
  </si>
  <si>
    <t>Glavni program  P05</t>
  </si>
  <si>
    <t>KOMUNALNA INFRASTRUKTURA i ZAŠTITA OKOLIŠA</t>
  </si>
  <si>
    <t>322</t>
  </si>
  <si>
    <t>Rashodi za materijal i energiju</t>
  </si>
  <si>
    <t>Sanacije šteta od elem.nepogoda</t>
  </si>
  <si>
    <t>Izgradnja autobusnih stajališta</t>
  </si>
  <si>
    <t>Kapitalni projekt  K100006</t>
  </si>
  <si>
    <t>Punionica el. vozila</t>
  </si>
  <si>
    <t>Program  1011</t>
  </si>
  <si>
    <t>RAZVOJ I UPRAVLJANJE SUSTAVA VODOOPSKRBE, ODVODNJE I ZAŠTITE VODA</t>
  </si>
  <si>
    <t>Izgradnja kanalizacije i odvodnje otpadnih voda</t>
  </si>
  <si>
    <t>351</t>
  </si>
  <si>
    <t>Subvencije trgovačkim društvima u javnom sektoru</t>
  </si>
  <si>
    <t>Vodoopskrba i odvodnja oborinskih voda</t>
  </si>
  <si>
    <t>386</t>
  </si>
  <si>
    <t>Kapitalne pomoći</t>
  </si>
  <si>
    <t>Sanacija divljih odlagališta i drugi troškovi vezani za otpad</t>
  </si>
  <si>
    <t>Glavni program  P06</t>
  </si>
  <si>
    <t>STAMB.POTREBE I PROSTORNO PLANIRANJE</t>
  </si>
  <si>
    <t>Program  1013</t>
  </si>
  <si>
    <t>PROSTORNO UREĐENJE I UNAPREĐENJE STANOVANJA</t>
  </si>
  <si>
    <t>Hitni i nužni popravci na stanovima</t>
  </si>
  <si>
    <t>o preraspodjeli pojedinih stavaka Proračuna grada Pregrade za 2019. godinu</t>
  </si>
  <si>
    <t>Utvrđuje se preraspodjela pojedinih stavaka Proračuna grada Pregrade za 2019. godinu:</t>
  </si>
  <si>
    <t>-0.4%</t>
  </si>
  <si>
    <t>3.9%</t>
  </si>
  <si>
    <t>4.4%</t>
  </si>
  <si>
    <t>2.0%</t>
  </si>
  <si>
    <t>-0.6%</t>
  </si>
  <si>
    <t>0.7%</t>
  </si>
  <si>
    <t>-5.0%</t>
  </si>
  <si>
    <t>-1.8%</t>
  </si>
  <si>
    <t>40.6%</t>
  </si>
  <si>
    <t>7.8%</t>
  </si>
  <si>
    <t>Temeljem članka 46. Zakona o proračunu (Narodne novine  broj 87/08,136/12,15/15), članka 9. Odluke o  izvršavanju proračuna grada pregrade za 2019. godinu ( Sl.glasnika Krapinsko zagorske županije br.54/18) i članka 52. Statuta grada Pregrade (Službeni glasnik KZŽ, br. 6/13, 17/13, 7/18,16/18- pročišćeni tekst) donosim</t>
  </si>
  <si>
    <t>KLASA:400-06/19-01/08</t>
  </si>
  <si>
    <t>Pregrada, 31.12.2019.</t>
  </si>
  <si>
    <t>URBROJ:2214/01-02-19-1</t>
  </si>
  <si>
    <t>Marko Vešligaj, univ.spec.pol.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</si>
</sst>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1041A]dd\.mm\.yyyy"/>
    <numFmt numFmtId="165" formatCode="[$-1041A]h:mm"/>
    <numFmt numFmtId="166" formatCode="[$-1041A]#,##0.00;\-\ #,##0.00"/>
    <numFmt numFmtId="167" formatCode="0.0%"/>
    <numFmt numFmtId="168" formatCode="0.0"/>
  </numFmts>
  <fonts count="2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  <charset val="238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8"/>
      <color rgb="FFFFFFFF"/>
      <name val="Arial"/>
      <family val="2"/>
      <charset val="238"/>
    </font>
    <font>
      <sz val="11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FFFFFF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0000CE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0000CE"/>
        <bgColor rgb="FF191970"/>
      </patternFill>
    </fill>
    <fill>
      <patternFill patternType="solid">
        <fgColor rgb="FF0000CE"/>
        <bgColor rgb="FFFEDE01"/>
      </patternFill>
    </fill>
    <fill>
      <patternFill patternType="solid">
        <fgColor rgb="FF9CA9FE"/>
        <bgColor rgb="FF9CA9FE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102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4" fontId="7" fillId="9" borderId="0" xfId="0" applyNumberFormat="1" applyFont="1" applyFill="1" applyBorder="1"/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applyFont="1" applyFill="1" applyBorder="1" applyAlignment="1">
      <alignment wrapText="1"/>
    </xf>
    <xf numFmtId="168" fontId="6" fillId="0" borderId="0" xfId="2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10" fillId="10" borderId="0" xfId="0" applyFont="1" applyFill="1" applyBorder="1" applyAlignment="1">
      <alignment horizontal="right"/>
    </xf>
    <xf numFmtId="0" fontId="1" fillId="0" borderId="2" xfId="0" applyFont="1" applyFill="1" applyBorder="1"/>
    <xf numFmtId="0" fontId="12" fillId="0" borderId="0" xfId="0" applyFont="1"/>
    <xf numFmtId="0" fontId="13" fillId="0" borderId="0" xfId="0" applyFont="1"/>
    <xf numFmtId="4" fontId="1" fillId="0" borderId="0" xfId="0" applyNumberFormat="1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6" fontId="21" fillId="13" borderId="0" xfId="1" applyNumberFormat="1" applyFont="1" applyFill="1" applyBorder="1" applyAlignment="1">
      <alignment horizontal="right" vertical="top" wrapText="1" readingOrder="1"/>
    </xf>
    <xf numFmtId="4" fontId="10" fillId="9" borderId="0" xfId="0" applyNumberFormat="1" applyFont="1" applyFill="1" applyBorder="1"/>
    <xf numFmtId="166" fontId="1" fillId="0" borderId="0" xfId="0" applyNumberFormat="1" applyFont="1" applyFill="1" applyBorder="1"/>
    <xf numFmtId="0" fontId="24" fillId="0" borderId="0" xfId="0" applyFont="1" applyFill="1" applyBorder="1"/>
    <xf numFmtId="0" fontId="16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0" fillId="0" borderId="1" xfId="1" applyFont="1" applyBorder="1" applyAlignment="1">
      <alignment vertical="center" wrapText="1" readingOrder="1"/>
    </xf>
    <xf numFmtId="0" fontId="20" fillId="0" borderId="1" xfId="1" applyFont="1" applyBorder="1" applyAlignment="1">
      <alignment horizontal="right" vertical="center" wrapText="1" readingOrder="1"/>
    </xf>
    <xf numFmtId="0" fontId="17" fillId="2" borderId="0" xfId="1" applyFont="1" applyFill="1" applyAlignment="1">
      <alignment horizontal="left" vertical="center" wrapText="1" readingOrder="1"/>
    </xf>
    <xf numFmtId="166" fontId="17" fillId="2" borderId="0" xfId="1" applyNumberFormat="1" applyFont="1" applyFill="1" applyAlignment="1">
      <alignment horizontal="right" vertical="center" wrapText="1" readingOrder="1"/>
    </xf>
    <xf numFmtId="0" fontId="17" fillId="3" borderId="0" xfId="1" applyFont="1" applyFill="1" applyAlignment="1">
      <alignment horizontal="left" vertical="center" wrapText="1" readingOrder="1"/>
    </xf>
    <xf numFmtId="166" fontId="17" fillId="3" borderId="0" xfId="1" applyNumberFormat="1" applyFont="1" applyFill="1" applyAlignment="1">
      <alignment horizontal="right" vertical="center" wrapText="1" readingOrder="1"/>
    </xf>
    <xf numFmtId="0" fontId="17" fillId="4" borderId="0" xfId="1" applyFont="1" applyFill="1" applyAlignment="1">
      <alignment horizontal="left" vertical="center" wrapText="1" readingOrder="1"/>
    </xf>
    <xf numFmtId="166" fontId="17" fillId="4" borderId="0" xfId="1" applyNumberFormat="1" applyFont="1" applyFill="1" applyAlignment="1">
      <alignment horizontal="right" vertical="center" wrapText="1" readingOrder="1"/>
    </xf>
    <xf numFmtId="0" fontId="19" fillId="15" borderId="0" xfId="1" applyFont="1" applyFill="1" applyAlignment="1">
      <alignment horizontal="left" vertical="center" wrapText="1" readingOrder="1"/>
    </xf>
    <xf numFmtId="166" fontId="19" fillId="15" borderId="0" xfId="1" applyNumberFormat="1" applyFont="1" applyFill="1" applyAlignment="1">
      <alignment horizontal="right" vertical="center" wrapText="1" readingOrder="1"/>
    </xf>
    <xf numFmtId="0" fontId="19" fillId="5" borderId="0" xfId="1" applyFont="1" applyFill="1" applyAlignment="1">
      <alignment horizontal="left" vertical="center" wrapText="1" readingOrder="1"/>
    </xf>
    <xf numFmtId="166" fontId="19" fillId="5" borderId="0" xfId="1" applyNumberFormat="1" applyFont="1" applyFill="1" applyAlignment="1">
      <alignment horizontal="right" vertical="center" wrapText="1" readingOrder="1"/>
    </xf>
    <xf numFmtId="0" fontId="19" fillId="6" borderId="0" xfId="1" applyFont="1" applyFill="1" applyAlignment="1">
      <alignment horizontal="left" vertical="center" wrapText="1" readingOrder="1"/>
    </xf>
    <xf numFmtId="166" fontId="19" fillId="6" borderId="0" xfId="1" applyNumberFormat="1" applyFont="1" applyFill="1" applyAlignment="1">
      <alignment horizontal="right" vertical="center" wrapText="1" readingOrder="1"/>
    </xf>
    <xf numFmtId="0" fontId="19" fillId="7" borderId="0" xfId="1" applyFont="1" applyFill="1" applyAlignment="1">
      <alignment horizontal="left" vertical="center" wrapText="1" readingOrder="1"/>
    </xf>
    <xf numFmtId="166" fontId="19" fillId="7" borderId="0" xfId="1" applyNumberFormat="1" applyFont="1" applyFill="1" applyAlignment="1">
      <alignment horizontal="right" vertical="center" wrapText="1" readingOrder="1"/>
    </xf>
    <xf numFmtId="0" fontId="20" fillId="8" borderId="0" xfId="1" applyFont="1" applyFill="1" applyAlignment="1">
      <alignment horizontal="left" vertical="center" wrapText="1" readingOrder="1"/>
    </xf>
    <xf numFmtId="166" fontId="20" fillId="8" borderId="0" xfId="1" applyNumberFormat="1" applyFont="1" applyFill="1" applyAlignment="1">
      <alignment horizontal="right" vertical="center" wrapText="1" readingOrder="1"/>
    </xf>
    <xf numFmtId="0" fontId="17" fillId="11" borderId="0" xfId="1" applyFont="1" applyFill="1" applyAlignment="1">
      <alignment horizontal="left" vertical="center" wrapText="1" readingOrder="1"/>
    </xf>
    <xf numFmtId="166" fontId="17" fillId="11" borderId="0" xfId="1" applyNumberFormat="1" applyFont="1" applyFill="1" applyAlignment="1">
      <alignment horizontal="right" vertical="center" wrapText="1" readingOrder="1"/>
    </xf>
    <xf numFmtId="0" fontId="19" fillId="12" borderId="0" xfId="1" applyFont="1" applyFill="1" applyAlignment="1">
      <alignment horizontal="left" vertical="center" wrapText="1" readingOrder="1"/>
    </xf>
    <xf numFmtId="166" fontId="19" fillId="12" borderId="0" xfId="1" applyNumberFormat="1" applyFont="1" applyFill="1" applyAlignment="1">
      <alignment horizontal="right" vertical="center" wrapText="1" readingOrder="1"/>
    </xf>
    <xf numFmtId="0" fontId="22" fillId="0" borderId="0" xfId="1" applyFont="1" applyAlignment="1">
      <alignment vertical="top" wrapText="1" readingOrder="1"/>
    </xf>
    <xf numFmtId="166" fontId="22" fillId="0" borderId="0" xfId="1" applyNumberFormat="1" applyFont="1" applyAlignment="1">
      <alignment horizontal="right" vertical="top" wrapText="1" readingOrder="1"/>
    </xf>
    <xf numFmtId="0" fontId="22" fillId="0" borderId="0" xfId="1" applyFont="1" applyAlignment="1">
      <alignment vertical="top" wrapText="1" readingOrder="1"/>
    </xf>
    <xf numFmtId="0" fontId="22" fillId="0" borderId="0" xfId="1" applyFont="1" applyAlignment="1">
      <alignment horizontal="right" vertical="top" wrapText="1" readingOrder="1"/>
    </xf>
    <xf numFmtId="166" fontId="22" fillId="0" borderId="0" xfId="1" applyNumberFormat="1" applyFont="1" applyAlignment="1">
      <alignment horizontal="right" vertical="top" wrapText="1" readingOrder="1"/>
    </xf>
    <xf numFmtId="49" fontId="21" fillId="13" borderId="0" xfId="1" applyNumberFormat="1" applyFont="1" applyFill="1" applyBorder="1" applyAlignment="1">
      <alignment horizontal="right" vertical="top" wrapText="1" readingOrder="1"/>
    </xf>
    <xf numFmtId="49" fontId="23" fillId="14" borderId="0" xfId="0" applyNumberFormat="1" applyFont="1" applyFill="1" applyBorder="1"/>
    <xf numFmtId="166" fontId="21" fillId="13" borderId="0" xfId="1" applyNumberFormat="1" applyFont="1" applyFill="1" applyBorder="1" applyAlignment="1">
      <alignment horizontal="right" vertical="top" wrapText="1" readingOrder="1"/>
    </xf>
    <xf numFmtId="0" fontId="23" fillId="14" borderId="0" xfId="0" applyFont="1" applyFill="1" applyBorder="1"/>
    <xf numFmtId="0" fontId="19" fillId="15" borderId="0" xfId="1" applyFont="1" applyFill="1" applyAlignment="1">
      <alignment vertical="center" wrapText="1" readingOrder="1"/>
    </xf>
    <xf numFmtId="0" fontId="18" fillId="8" borderId="0" xfId="0" applyFont="1" applyFill="1"/>
    <xf numFmtId="166" fontId="19" fillId="15" borderId="0" xfId="1" applyNumberFormat="1" applyFont="1" applyFill="1" applyAlignment="1">
      <alignment horizontal="right" vertical="center" wrapText="1" readingOrder="1"/>
    </xf>
    <xf numFmtId="0" fontId="19" fillId="5" borderId="0" xfId="1" applyFont="1" applyFill="1" applyAlignment="1">
      <alignment vertical="center" wrapText="1" readingOrder="1"/>
    </xf>
    <xf numFmtId="166" fontId="19" fillId="5" borderId="0" xfId="1" applyNumberFormat="1" applyFont="1" applyFill="1" applyAlignment="1">
      <alignment horizontal="right" vertical="center" wrapText="1" readingOrder="1"/>
    </xf>
    <xf numFmtId="0" fontId="19" fillId="6" borderId="0" xfId="1" applyFont="1" applyFill="1" applyAlignment="1">
      <alignment vertical="center" wrapText="1" readingOrder="1"/>
    </xf>
    <xf numFmtId="166" fontId="19" fillId="6" borderId="0" xfId="1" applyNumberFormat="1" applyFont="1" applyFill="1" applyAlignment="1">
      <alignment horizontal="right" vertical="center" wrapText="1" readingOrder="1"/>
    </xf>
    <xf numFmtId="0" fontId="19" fillId="7" borderId="0" xfId="1" applyFont="1" applyFill="1" applyAlignment="1">
      <alignment vertical="center" wrapText="1" readingOrder="1"/>
    </xf>
    <xf numFmtId="166" fontId="19" fillId="7" borderId="0" xfId="1" applyNumberFormat="1" applyFont="1" applyFill="1" applyAlignment="1">
      <alignment horizontal="right" vertical="center" wrapText="1" readingOrder="1"/>
    </xf>
    <xf numFmtId="0" fontId="20" fillId="8" borderId="0" xfId="1" applyFont="1" applyFill="1" applyAlignment="1">
      <alignment vertical="center" wrapText="1" readingOrder="1"/>
    </xf>
    <xf numFmtId="166" fontId="20" fillId="8" borderId="0" xfId="1" applyNumberFormat="1" applyFont="1" applyFill="1" applyAlignment="1">
      <alignment horizontal="right" vertical="center" wrapText="1" readingOrder="1"/>
    </xf>
    <xf numFmtId="0" fontId="17" fillId="4" borderId="0" xfId="1" applyFont="1" applyFill="1" applyAlignment="1">
      <alignment vertical="center" wrapText="1" readingOrder="1"/>
    </xf>
    <xf numFmtId="166" fontId="17" fillId="4" borderId="0" xfId="1" applyNumberFormat="1" applyFont="1" applyFill="1" applyAlignment="1">
      <alignment horizontal="right" vertical="center" wrapText="1" readingOrder="1"/>
    </xf>
    <xf numFmtId="0" fontId="17" fillId="3" borderId="0" xfId="1" applyFont="1" applyFill="1" applyAlignment="1">
      <alignment vertical="center" wrapText="1" readingOrder="1"/>
    </xf>
    <xf numFmtId="166" fontId="17" fillId="3" borderId="0" xfId="1" applyNumberFormat="1" applyFont="1" applyFill="1" applyAlignment="1">
      <alignment horizontal="right" vertical="center" wrapText="1" readingOrder="1"/>
    </xf>
    <xf numFmtId="0" fontId="17" fillId="11" borderId="0" xfId="1" applyFont="1" applyFill="1" applyAlignment="1">
      <alignment vertical="center" wrapText="1" readingOrder="1"/>
    </xf>
    <xf numFmtId="166" fontId="17" fillId="11" borderId="0" xfId="1" applyNumberFormat="1" applyFont="1" applyFill="1" applyAlignment="1">
      <alignment horizontal="right" vertical="center" wrapText="1" readingOrder="1"/>
    </xf>
    <xf numFmtId="0" fontId="19" fillId="12" borderId="0" xfId="1" applyFont="1" applyFill="1" applyAlignment="1">
      <alignment vertical="center" wrapText="1" readingOrder="1"/>
    </xf>
    <xf numFmtId="166" fontId="19" fillId="12" borderId="0" xfId="1" applyNumberFormat="1" applyFont="1" applyFill="1" applyAlignment="1">
      <alignment horizontal="right" vertical="center" wrapText="1" readingOrder="1"/>
    </xf>
    <xf numFmtId="0" fontId="20" fillId="0" borderId="1" xfId="1" applyFont="1" applyBorder="1" applyAlignment="1">
      <alignment vertical="center" wrapText="1" readingOrder="1"/>
    </xf>
    <xf numFmtId="0" fontId="18" fillId="0" borderId="1" xfId="1" applyFont="1" applyBorder="1" applyAlignment="1">
      <alignment vertical="top" wrapText="1"/>
    </xf>
    <xf numFmtId="0" fontId="20" fillId="0" borderId="1" xfId="1" applyFont="1" applyBorder="1" applyAlignment="1">
      <alignment horizontal="right" vertical="center" wrapText="1" readingOrder="1"/>
    </xf>
    <xf numFmtId="0" fontId="17" fillId="2" borderId="0" xfId="1" applyFont="1" applyFill="1" applyAlignment="1">
      <alignment vertical="center" wrapText="1" readingOrder="1"/>
    </xf>
    <xf numFmtId="166" fontId="17" fillId="2" borderId="0" xfId="1" applyNumberFormat="1" applyFont="1" applyFill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2" fillId="0" borderId="0" xfId="1" applyNumberFormat="1" applyFont="1" applyFill="1" applyBorder="1" applyAlignment="1">
      <alignment horizontal="left" vertical="top" wrapText="1" readingOrder="1"/>
    </xf>
    <xf numFmtId="165" fontId="2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4" fontId="10" fillId="9" borderId="0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9CA9FE"/>
      <rgbColor rgb="00C1C1FF"/>
      <rgbColor rgb="00E1E1FF"/>
      <rgbColor rgb="00FEDE01"/>
      <rgbColor rgb="003535FF"/>
      <rgbColor rgb="00A3C9B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E"/>
      <color rgb="FF69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19051</xdr:rowOff>
    </xdr:from>
    <xdr:to>
      <xdr:col>0</xdr:col>
      <xdr:colOff>821016</xdr:colOff>
      <xdr:row>8</xdr:row>
      <xdr:rowOff>57151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01E9085-5D86-4079-8E42-ECB3421E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9051"/>
          <a:ext cx="54479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2"/>
  <sheetViews>
    <sheetView tabSelected="1" zoomScale="85" zoomScaleNormal="85" workbookViewId="0">
      <selection activeCell="R21" sqref="R21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.28515625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2.7109375" customWidth="1"/>
    <col min="15" max="15" width="12.7109375" bestFit="1" customWidth="1"/>
  </cols>
  <sheetData>
    <row r="1" spans="1:12" ht="12.75" customHeight="1" x14ac:dyDescent="0.25">
      <c r="A1" s="82"/>
      <c r="B1" s="83"/>
      <c r="C1" s="8"/>
      <c r="D1" s="8"/>
      <c r="G1" s="84"/>
      <c r="H1" s="85"/>
      <c r="J1" s="86"/>
      <c r="K1" s="85"/>
      <c r="L1" s="85"/>
    </row>
    <row r="2" spans="1:12" ht="1.35" customHeight="1" x14ac:dyDescent="0.25">
      <c r="A2" s="8"/>
      <c r="B2" s="8"/>
      <c r="C2" s="8"/>
      <c r="D2" s="8"/>
    </row>
    <row r="3" spans="1:12" ht="12.75" customHeight="1" x14ac:dyDescent="0.25">
      <c r="A3" s="82"/>
      <c r="B3" s="83"/>
      <c r="C3" s="8"/>
      <c r="D3" s="8"/>
      <c r="G3" s="84"/>
      <c r="H3" s="85"/>
      <c r="J3" s="87"/>
      <c r="K3" s="85"/>
      <c r="L3" s="85"/>
    </row>
    <row r="4" spans="1:12" ht="1.35" customHeight="1" x14ac:dyDescent="0.25">
      <c r="A4" s="8"/>
      <c r="B4" s="8"/>
      <c r="C4" s="8"/>
      <c r="D4" s="8"/>
    </row>
    <row r="5" spans="1:12" ht="12.75" customHeight="1" x14ac:dyDescent="0.25">
      <c r="A5" s="82"/>
      <c r="B5" s="83"/>
      <c r="C5" s="83"/>
      <c r="D5" s="83"/>
    </row>
    <row r="6" spans="1:12" ht="1.35" customHeight="1" x14ac:dyDescent="0.25">
      <c r="A6" s="8"/>
      <c r="B6" s="8"/>
      <c r="C6" s="8"/>
      <c r="D6" s="8"/>
    </row>
    <row r="7" spans="1:12" ht="12.75" customHeight="1" x14ac:dyDescent="0.25">
      <c r="A7" s="82"/>
      <c r="B7" s="83"/>
      <c r="C7" s="83"/>
      <c r="D7" s="83"/>
    </row>
    <row r="8" spans="1:12" ht="1.35" customHeight="1" x14ac:dyDescent="0.25">
      <c r="A8" s="8"/>
      <c r="B8" s="8"/>
      <c r="C8" s="8"/>
      <c r="D8" s="8"/>
    </row>
    <row r="9" spans="1:12" ht="12.75" customHeight="1" x14ac:dyDescent="0.25">
      <c r="A9" s="82"/>
      <c r="B9" s="83"/>
      <c r="C9" s="83"/>
      <c r="D9" s="83"/>
    </row>
    <row r="10" spans="1:12" ht="14.1" customHeight="1" x14ac:dyDescent="0.25">
      <c r="A10" s="24" t="s">
        <v>82</v>
      </c>
      <c r="B10" s="17"/>
      <c r="C10" s="17"/>
      <c r="D10" s="17"/>
      <c r="E10" s="18"/>
      <c r="F10" s="18"/>
      <c r="G10" s="18"/>
      <c r="H10" s="18"/>
      <c r="I10" s="18"/>
      <c r="J10" s="18"/>
    </row>
    <row r="11" spans="1:12" ht="14.1" customHeight="1" x14ac:dyDescent="0.25">
      <c r="A11" s="24" t="s">
        <v>83</v>
      </c>
      <c r="B11" s="17"/>
      <c r="C11" s="17"/>
      <c r="D11" s="17"/>
      <c r="E11" s="18"/>
      <c r="F11" s="18"/>
      <c r="G11" s="18"/>
      <c r="H11" s="18"/>
      <c r="I11" s="18"/>
      <c r="J11" s="18"/>
    </row>
    <row r="12" spans="1:12" ht="14.1" customHeight="1" x14ac:dyDescent="0.25">
      <c r="A12" s="24" t="s">
        <v>88</v>
      </c>
      <c r="B12" s="17"/>
      <c r="C12" s="17"/>
      <c r="D12" s="17"/>
      <c r="E12" s="18"/>
      <c r="F12" s="18"/>
      <c r="G12" s="18"/>
      <c r="H12" s="18"/>
      <c r="I12" s="18"/>
      <c r="J12" s="18"/>
    </row>
    <row r="13" spans="1:12" ht="14.1" customHeight="1" x14ac:dyDescent="0.25">
      <c r="A13" s="24" t="s">
        <v>177</v>
      </c>
      <c r="B13" s="17"/>
      <c r="C13" s="17"/>
      <c r="D13" s="17"/>
      <c r="E13" s="18"/>
      <c r="F13" s="18"/>
      <c r="G13" s="18"/>
      <c r="H13" s="18"/>
      <c r="I13" s="18"/>
      <c r="J13" s="18"/>
    </row>
    <row r="14" spans="1:12" ht="14.1" customHeight="1" x14ac:dyDescent="0.25">
      <c r="A14" s="24" t="s">
        <v>179</v>
      </c>
      <c r="B14" s="17"/>
      <c r="C14" s="17"/>
      <c r="D14" s="17"/>
      <c r="E14" s="18"/>
      <c r="F14" s="18"/>
      <c r="G14" s="18"/>
      <c r="H14" s="18"/>
      <c r="I14" s="18"/>
      <c r="J14" s="18"/>
    </row>
    <row r="15" spans="1:12" ht="14.1" customHeight="1" x14ac:dyDescent="0.25">
      <c r="A15" s="24" t="s">
        <v>178</v>
      </c>
      <c r="B15" s="17"/>
      <c r="C15" s="17"/>
      <c r="D15" s="17"/>
      <c r="E15" s="18"/>
      <c r="F15" s="18"/>
      <c r="G15" s="18"/>
      <c r="H15" s="18"/>
      <c r="I15" s="18"/>
      <c r="J15" s="18"/>
    </row>
    <row r="16" spans="1:12" s="1" customFormat="1" ht="14.1" customHeight="1" x14ac:dyDescent="0.25">
      <c r="A16" s="17"/>
      <c r="B16" s="17"/>
      <c r="C16" s="17"/>
      <c r="D16" s="17"/>
      <c r="E16" s="18"/>
      <c r="F16" s="18"/>
      <c r="G16" s="18"/>
      <c r="H16" s="18"/>
      <c r="I16" s="18"/>
      <c r="J16" s="18"/>
    </row>
    <row r="17" spans="1:10" s="1" customFormat="1" ht="14.1" customHeight="1" x14ac:dyDescent="0.25">
      <c r="A17" s="17"/>
      <c r="B17" s="17"/>
      <c r="C17" s="17"/>
      <c r="D17" s="17"/>
      <c r="E17" s="18"/>
      <c r="F17" s="18"/>
      <c r="G17" s="18"/>
      <c r="H17" s="18"/>
      <c r="I17" s="18"/>
      <c r="J17" s="18"/>
    </row>
    <row r="18" spans="1:10" ht="26.25" customHeight="1" x14ac:dyDescent="0.25">
      <c r="A18" s="97" t="s">
        <v>176</v>
      </c>
      <c r="B18" s="97"/>
      <c r="C18" s="97"/>
      <c r="D18" s="97"/>
      <c r="E18" s="97"/>
      <c r="F18" s="97"/>
      <c r="G18" s="97"/>
      <c r="H18" s="97"/>
      <c r="I18" s="97"/>
      <c r="J18" s="97"/>
    </row>
    <row r="19" spans="1:10" ht="14.1" customHeight="1" x14ac:dyDescent="0.25">
      <c r="A19" s="98" t="s">
        <v>89</v>
      </c>
      <c r="B19" s="98"/>
      <c r="C19" s="98"/>
      <c r="D19" s="98"/>
      <c r="E19" s="98"/>
      <c r="F19" s="98"/>
      <c r="G19" s="98"/>
      <c r="H19" s="98"/>
      <c r="I19" s="98"/>
      <c r="J19" s="98"/>
    </row>
    <row r="20" spans="1:10" ht="14.1" customHeight="1" x14ac:dyDescent="0.25">
      <c r="A20" s="99" t="s">
        <v>164</v>
      </c>
      <c r="B20" s="99"/>
      <c r="C20" s="99"/>
      <c r="D20" s="99"/>
      <c r="E20" s="99"/>
      <c r="F20" s="99"/>
      <c r="G20" s="99"/>
      <c r="H20" s="99"/>
      <c r="I20" s="99"/>
      <c r="J20" s="99"/>
    </row>
    <row r="21" spans="1:10" ht="14.1" customHeight="1" x14ac:dyDescent="0.25">
      <c r="A21" s="24"/>
      <c r="B21" s="24"/>
      <c r="C21" s="24"/>
      <c r="D21" s="24"/>
      <c r="E21" s="25"/>
      <c r="F21" s="25"/>
      <c r="G21" s="25"/>
      <c r="H21" s="25"/>
      <c r="I21" s="25"/>
      <c r="J21" s="25"/>
    </row>
    <row r="22" spans="1:10" ht="14.1" customHeight="1" x14ac:dyDescent="0.25">
      <c r="A22" s="99" t="s">
        <v>90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s="1" customFormat="1" ht="14.1" customHeight="1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 ht="14.1" customHeight="1" x14ac:dyDescent="0.25">
      <c r="A24" s="99" t="s">
        <v>165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ht="14.1" customHeight="1" x14ac:dyDescent="0.25">
      <c r="A25" s="8"/>
      <c r="B25" s="8"/>
      <c r="C25" s="8"/>
      <c r="D25" s="8"/>
    </row>
    <row r="26" spans="1:10" ht="14.1" customHeight="1" x14ac:dyDescent="0.25"/>
    <row r="27" spans="1:10" ht="14.1" customHeight="1" x14ac:dyDescent="0.25">
      <c r="A27" s="101" t="s">
        <v>62</v>
      </c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0" ht="14.1" customHeight="1" x14ac:dyDescent="0.25">
      <c r="A28" s="3"/>
      <c r="B28" s="3"/>
      <c r="C28" s="3"/>
      <c r="D28" s="3"/>
      <c r="E28" s="3"/>
      <c r="F28" s="3"/>
    </row>
    <row r="29" spans="1:10" ht="14.1" customHeight="1" x14ac:dyDescent="0.25">
      <c r="A29" s="3" t="s">
        <v>0</v>
      </c>
      <c r="B29" s="3"/>
      <c r="D29" s="3" t="s">
        <v>0</v>
      </c>
      <c r="E29" s="3"/>
      <c r="F29" s="3"/>
      <c r="G29" s="3"/>
    </row>
    <row r="30" spans="1:10" ht="14.1" customHeight="1" x14ac:dyDescent="0.25">
      <c r="A30" s="6" t="s">
        <v>0</v>
      </c>
      <c r="B30" s="6"/>
      <c r="C30" s="13"/>
      <c r="D30" s="6" t="s">
        <v>4</v>
      </c>
      <c r="E30" s="6" t="s">
        <v>5</v>
      </c>
      <c r="F30" s="90" t="s">
        <v>6</v>
      </c>
      <c r="G30" s="90"/>
      <c r="H30" s="100" t="s">
        <v>7</v>
      </c>
      <c r="I30" s="100"/>
      <c r="J30" s="100"/>
    </row>
    <row r="31" spans="1:10" ht="14.1" customHeight="1" x14ac:dyDescent="0.25">
      <c r="A31" s="12" t="s">
        <v>63</v>
      </c>
      <c r="B31" s="91" t="s">
        <v>64</v>
      </c>
      <c r="C31" s="91"/>
      <c r="D31" s="91"/>
      <c r="E31" s="91"/>
      <c r="F31" s="91"/>
      <c r="G31" s="91"/>
      <c r="H31" s="91"/>
      <c r="I31" s="91"/>
      <c r="J31" s="91"/>
    </row>
    <row r="32" spans="1:10" ht="14.1" customHeight="1" x14ac:dyDescent="0.25">
      <c r="A32" s="3" t="s">
        <v>0</v>
      </c>
      <c r="B32" s="3" t="s">
        <v>65</v>
      </c>
      <c r="D32" s="4">
        <v>31877307.489999998</v>
      </c>
      <c r="E32" s="4">
        <v>0</v>
      </c>
      <c r="F32" s="95" t="s">
        <v>66</v>
      </c>
      <c r="G32" s="95"/>
      <c r="H32" s="92">
        <v>31877307.489999998</v>
      </c>
      <c r="I32" s="92"/>
      <c r="J32" s="92"/>
    </row>
    <row r="33" spans="1:10" ht="14.1" customHeight="1" x14ac:dyDescent="0.25">
      <c r="A33" s="3" t="s">
        <v>0</v>
      </c>
      <c r="B33" s="3" t="s">
        <v>67</v>
      </c>
      <c r="D33" s="4">
        <v>283000</v>
      </c>
      <c r="E33" s="4">
        <v>0</v>
      </c>
      <c r="F33" s="95" t="s">
        <v>66</v>
      </c>
      <c r="G33" s="95"/>
      <c r="H33" s="92">
        <v>283000</v>
      </c>
      <c r="I33" s="92"/>
      <c r="J33" s="92"/>
    </row>
    <row r="34" spans="1:10" ht="14.1" customHeight="1" x14ac:dyDescent="0.25">
      <c r="A34" s="3" t="s">
        <v>0</v>
      </c>
      <c r="B34" s="3" t="s">
        <v>68</v>
      </c>
      <c r="D34" s="4">
        <v>17996441.91</v>
      </c>
      <c r="E34" s="4">
        <v>30000</v>
      </c>
      <c r="F34" s="95" t="s">
        <v>109</v>
      </c>
      <c r="G34" s="95"/>
      <c r="H34" s="92">
        <v>18026441.91</v>
      </c>
      <c r="I34" s="92"/>
      <c r="J34" s="92"/>
    </row>
    <row r="35" spans="1:10" ht="14.1" customHeight="1" x14ac:dyDescent="0.25">
      <c r="A35" s="3" t="s">
        <v>0</v>
      </c>
      <c r="B35" s="3" t="s">
        <v>70</v>
      </c>
      <c r="D35" s="4">
        <v>14608228.710000001</v>
      </c>
      <c r="E35" s="4">
        <v>-30000</v>
      </c>
      <c r="F35" s="95" t="s">
        <v>69</v>
      </c>
      <c r="G35" s="95"/>
      <c r="H35" s="92">
        <v>14578228.710000001</v>
      </c>
      <c r="I35" s="92"/>
      <c r="J35" s="92"/>
    </row>
    <row r="36" spans="1:10" ht="14.1" customHeight="1" x14ac:dyDescent="0.25">
      <c r="A36" s="3" t="s">
        <v>0</v>
      </c>
      <c r="B36" s="3" t="s">
        <v>71</v>
      </c>
      <c r="D36" s="4">
        <v>-444363.13</v>
      </c>
      <c r="E36" s="4">
        <v>0</v>
      </c>
      <c r="F36" s="95" t="s">
        <v>66</v>
      </c>
      <c r="G36" s="95"/>
      <c r="H36" s="92">
        <v>-444363.13</v>
      </c>
      <c r="I36" s="92"/>
      <c r="J36" s="92"/>
    </row>
    <row r="37" spans="1:10" ht="14.1" customHeight="1" x14ac:dyDescent="0.25">
      <c r="A37" s="93" t="s">
        <v>0</v>
      </c>
      <c r="B37" s="93"/>
      <c r="C37" s="93"/>
      <c r="D37" s="93"/>
      <c r="E37" s="93"/>
      <c r="F37" s="93"/>
      <c r="G37" s="93"/>
      <c r="H37" s="93"/>
      <c r="I37" s="93"/>
      <c r="J37" s="93"/>
    </row>
    <row r="38" spans="1:10" ht="14.1" customHeight="1" x14ac:dyDescent="0.25">
      <c r="A38" s="12" t="s">
        <v>72</v>
      </c>
      <c r="B38" s="91" t="s">
        <v>73</v>
      </c>
      <c r="C38" s="91"/>
      <c r="D38" s="91"/>
      <c r="E38" s="91"/>
      <c r="F38" s="91"/>
      <c r="G38" s="91"/>
      <c r="H38" s="91"/>
      <c r="I38" s="91"/>
      <c r="J38" s="91"/>
    </row>
    <row r="39" spans="1:10" ht="14.1" customHeight="1" x14ac:dyDescent="0.25">
      <c r="A39" s="3" t="s">
        <v>0</v>
      </c>
      <c r="B39" s="3" t="s">
        <v>74</v>
      </c>
      <c r="D39" s="4">
        <v>0</v>
      </c>
      <c r="E39" s="4">
        <v>0</v>
      </c>
      <c r="F39" s="95" t="s">
        <v>66</v>
      </c>
      <c r="G39" s="95"/>
      <c r="H39" s="92">
        <v>0</v>
      </c>
      <c r="I39" s="92"/>
      <c r="J39" s="92"/>
    </row>
    <row r="40" spans="1:10" ht="14.1" customHeight="1" x14ac:dyDescent="0.25">
      <c r="A40" s="3" t="s">
        <v>0</v>
      </c>
      <c r="B40" s="3" t="s">
        <v>75</v>
      </c>
      <c r="D40" s="4">
        <v>580000</v>
      </c>
      <c r="E40" s="4">
        <v>0</v>
      </c>
      <c r="F40" s="95" t="s">
        <v>66</v>
      </c>
      <c r="G40" s="95"/>
      <c r="H40" s="92">
        <v>580000</v>
      </c>
      <c r="I40" s="92"/>
      <c r="J40" s="92"/>
    </row>
    <row r="41" spans="1:10" ht="14.1" customHeight="1" x14ac:dyDescent="0.25">
      <c r="A41" s="3" t="s">
        <v>0</v>
      </c>
      <c r="B41" s="3" t="s">
        <v>76</v>
      </c>
      <c r="D41" s="4">
        <v>-580000</v>
      </c>
      <c r="E41" s="4">
        <v>0</v>
      </c>
      <c r="F41" s="95" t="s">
        <v>66</v>
      </c>
      <c r="G41" s="95"/>
      <c r="H41" s="92">
        <v>-580000</v>
      </c>
      <c r="I41" s="92"/>
      <c r="J41" s="92"/>
    </row>
    <row r="42" spans="1:10" ht="14.1" customHeight="1" x14ac:dyDescent="0.25">
      <c r="A42" s="93" t="s">
        <v>0</v>
      </c>
      <c r="B42" s="93"/>
      <c r="C42" s="93"/>
      <c r="D42" s="93"/>
      <c r="E42" s="93"/>
      <c r="F42" s="93"/>
      <c r="G42" s="93"/>
      <c r="H42" s="93"/>
      <c r="I42" s="93"/>
      <c r="J42" s="93"/>
    </row>
    <row r="43" spans="1:10" ht="14.1" customHeight="1" x14ac:dyDescent="0.25">
      <c r="A43" s="12" t="s">
        <v>77</v>
      </c>
      <c r="B43" s="91" t="s">
        <v>78</v>
      </c>
      <c r="C43" s="91"/>
      <c r="D43" s="91"/>
      <c r="E43" s="91"/>
      <c r="F43" s="91"/>
      <c r="G43" s="91"/>
      <c r="H43" s="91"/>
      <c r="I43" s="91"/>
      <c r="J43" s="91"/>
    </row>
    <row r="44" spans="1:10" ht="14.1" customHeight="1" x14ac:dyDescent="0.25">
      <c r="A44" s="3" t="s">
        <v>0</v>
      </c>
      <c r="B44" s="3" t="s">
        <v>79</v>
      </c>
      <c r="D44" s="4">
        <v>1024363.13</v>
      </c>
      <c r="E44" s="4">
        <v>0</v>
      </c>
      <c r="F44" s="95" t="s">
        <v>66</v>
      </c>
      <c r="G44" s="95"/>
      <c r="H44" s="92">
        <f>D44</f>
        <v>1024363.13</v>
      </c>
      <c r="I44" s="92"/>
      <c r="J44" s="92"/>
    </row>
    <row r="45" spans="1:10" ht="14.1" customHeight="1" x14ac:dyDescent="0.25">
      <c r="A45" s="93" t="s">
        <v>0</v>
      </c>
      <c r="B45" s="93"/>
      <c r="C45" s="93"/>
      <c r="D45" s="93"/>
      <c r="E45" s="93"/>
      <c r="F45" s="93"/>
      <c r="G45" s="93"/>
      <c r="H45" s="93"/>
      <c r="I45" s="93"/>
      <c r="J45" s="93"/>
    </row>
    <row r="46" spans="1:10" ht="23.25" x14ac:dyDescent="0.25">
      <c r="A46" s="3" t="s">
        <v>0</v>
      </c>
      <c r="B46" s="9" t="s">
        <v>80</v>
      </c>
      <c r="C46" s="3"/>
      <c r="D46" s="11">
        <v>0</v>
      </c>
      <c r="E46" s="10">
        <v>0</v>
      </c>
      <c r="F46" s="96">
        <v>0</v>
      </c>
      <c r="G46" s="96"/>
      <c r="H46" s="94">
        <v>0</v>
      </c>
      <c r="I46" s="94"/>
      <c r="J46" s="94"/>
    </row>
    <row r="47" spans="1:10" ht="14.1" customHeight="1" x14ac:dyDescent="0.25"/>
    <row r="48" spans="1:10" ht="14.1" customHeight="1" x14ac:dyDescent="0.25"/>
    <row r="49" spans="1:16" ht="14.1" customHeight="1" x14ac:dyDescent="0.25">
      <c r="A49" s="6" t="s">
        <v>2</v>
      </c>
      <c r="B49" s="6" t="s">
        <v>81</v>
      </c>
      <c r="C49" s="6"/>
      <c r="D49" s="7" t="s">
        <v>4</v>
      </c>
      <c r="E49" s="7" t="s">
        <v>5</v>
      </c>
      <c r="F49" s="90" t="s">
        <v>6</v>
      </c>
      <c r="G49" s="90"/>
      <c r="H49" s="90" t="s">
        <v>7</v>
      </c>
      <c r="I49" s="90"/>
      <c r="J49" s="90"/>
    </row>
    <row r="50" spans="1:16" ht="14.1" customHeight="1" x14ac:dyDescent="0.25">
      <c r="A50" s="88" t="s">
        <v>84</v>
      </c>
      <c r="B50" s="88"/>
      <c r="C50" s="88"/>
      <c r="D50" s="88"/>
      <c r="E50" s="88"/>
      <c r="F50" s="88"/>
      <c r="G50" s="88"/>
      <c r="H50" s="88"/>
      <c r="I50" s="88"/>
      <c r="J50" s="88"/>
    </row>
    <row r="51" spans="1:16" ht="14.1" customHeight="1" x14ac:dyDescent="0.25">
      <c r="A51" s="22" t="s">
        <v>107</v>
      </c>
      <c r="B51" s="22" t="s">
        <v>68</v>
      </c>
      <c r="C51" s="22"/>
      <c r="D51" s="22">
        <v>17996441.91</v>
      </c>
      <c r="E51" s="22">
        <f>SUM(E52:E61)</f>
        <v>30000</v>
      </c>
      <c r="F51" s="89" t="s">
        <v>109</v>
      </c>
      <c r="G51" s="89"/>
      <c r="H51" s="89">
        <v>18026441.91</v>
      </c>
      <c r="I51" s="89"/>
      <c r="J51" s="89"/>
      <c r="K51" s="5"/>
      <c r="O51" s="16"/>
    </row>
    <row r="52" spans="1:16" ht="14.1" customHeight="1" x14ac:dyDescent="0.25">
      <c r="A52" s="49" t="s">
        <v>13</v>
      </c>
      <c r="B52" s="51" t="s">
        <v>14</v>
      </c>
      <c r="C52" s="51"/>
      <c r="D52" s="50">
        <v>4013059</v>
      </c>
      <c r="E52" s="50">
        <v>-15500</v>
      </c>
      <c r="F52" s="52" t="s">
        <v>166</v>
      </c>
      <c r="G52" s="52"/>
      <c r="H52" s="53">
        <v>3997559</v>
      </c>
      <c r="I52" s="53"/>
      <c r="J52" s="53"/>
      <c r="K52" s="53"/>
      <c r="O52" s="16"/>
      <c r="P52" s="16"/>
    </row>
    <row r="53" spans="1:16" ht="14.1" customHeight="1" x14ac:dyDescent="0.25">
      <c r="A53" s="49" t="s">
        <v>101</v>
      </c>
      <c r="B53" s="51" t="s">
        <v>102</v>
      </c>
      <c r="C53" s="51"/>
      <c r="D53" s="50">
        <v>134000</v>
      </c>
      <c r="E53" s="50">
        <v>5200</v>
      </c>
      <c r="F53" s="52" t="s">
        <v>167</v>
      </c>
      <c r="G53" s="52"/>
      <c r="H53" s="53">
        <v>139200</v>
      </c>
      <c r="I53" s="53"/>
      <c r="J53" s="53"/>
      <c r="K53" s="53"/>
      <c r="O53" s="16"/>
      <c r="P53" s="16"/>
    </row>
    <row r="54" spans="1:16" ht="14.1" customHeight="1" x14ac:dyDescent="0.25">
      <c r="A54" s="49" t="s">
        <v>122</v>
      </c>
      <c r="B54" s="51" t="s">
        <v>123</v>
      </c>
      <c r="C54" s="51"/>
      <c r="D54" s="50">
        <v>382500</v>
      </c>
      <c r="E54" s="50">
        <v>17000</v>
      </c>
      <c r="F54" s="52" t="s">
        <v>168</v>
      </c>
      <c r="G54" s="52"/>
      <c r="H54" s="53">
        <v>399500</v>
      </c>
      <c r="I54" s="53"/>
      <c r="J54" s="53"/>
      <c r="K54" s="53"/>
      <c r="O54" s="16"/>
      <c r="P54" s="16"/>
    </row>
    <row r="55" spans="1:16" ht="14.1" customHeight="1" x14ac:dyDescent="0.25">
      <c r="A55" s="49" t="s">
        <v>144</v>
      </c>
      <c r="B55" s="51" t="s">
        <v>145</v>
      </c>
      <c r="C55" s="51"/>
      <c r="D55" s="50">
        <v>1708388.49</v>
      </c>
      <c r="E55" s="50">
        <v>34000</v>
      </c>
      <c r="F55" s="52" t="s">
        <v>169</v>
      </c>
      <c r="G55" s="52"/>
      <c r="H55" s="53">
        <v>1742388.49</v>
      </c>
      <c r="I55" s="53"/>
      <c r="J55" s="53"/>
      <c r="K55" s="53"/>
      <c r="O55" s="16"/>
      <c r="P55" s="16"/>
    </row>
    <row r="56" spans="1:16" ht="14.1" customHeight="1" x14ac:dyDescent="0.25">
      <c r="A56" s="49" t="s">
        <v>25</v>
      </c>
      <c r="B56" s="51" t="s">
        <v>26</v>
      </c>
      <c r="C56" s="51"/>
      <c r="D56" s="50">
        <v>5462253</v>
      </c>
      <c r="E56" s="50">
        <v>-30200</v>
      </c>
      <c r="F56" s="52" t="s">
        <v>170</v>
      </c>
      <c r="G56" s="52"/>
      <c r="H56" s="53">
        <v>5432053</v>
      </c>
      <c r="I56" s="53"/>
      <c r="J56" s="53"/>
      <c r="K56" s="53"/>
      <c r="O56" s="16"/>
      <c r="P56" s="16"/>
    </row>
    <row r="57" spans="1:16" ht="14.1" customHeight="1" x14ac:dyDescent="0.25">
      <c r="A57" s="49" t="s">
        <v>15</v>
      </c>
      <c r="B57" s="51" t="s">
        <v>16</v>
      </c>
      <c r="C57" s="51"/>
      <c r="D57" s="50">
        <v>704215</v>
      </c>
      <c r="E57" s="50">
        <v>4700</v>
      </c>
      <c r="F57" s="52" t="s">
        <v>171</v>
      </c>
      <c r="G57" s="52"/>
      <c r="H57" s="53">
        <v>708915</v>
      </c>
      <c r="I57" s="53"/>
      <c r="J57" s="53"/>
      <c r="K57" s="53"/>
      <c r="O57" s="16"/>
      <c r="P57" s="16"/>
    </row>
    <row r="58" spans="1:16" ht="14.1" customHeight="1" x14ac:dyDescent="0.25">
      <c r="A58" s="49" t="s">
        <v>153</v>
      </c>
      <c r="B58" s="51" t="s">
        <v>154</v>
      </c>
      <c r="C58" s="51"/>
      <c r="D58" s="50">
        <v>280000</v>
      </c>
      <c r="E58" s="50">
        <v>-14000</v>
      </c>
      <c r="F58" s="52" t="s">
        <v>172</v>
      </c>
      <c r="G58" s="52"/>
      <c r="H58" s="53">
        <v>266000</v>
      </c>
      <c r="I58" s="53"/>
      <c r="J58" s="53"/>
      <c r="K58" s="53"/>
      <c r="O58" s="16"/>
      <c r="P58" s="16"/>
    </row>
    <row r="59" spans="1:16" ht="14.1" customHeight="1" x14ac:dyDescent="0.25">
      <c r="A59" s="49" t="s">
        <v>27</v>
      </c>
      <c r="B59" s="51" t="s">
        <v>28</v>
      </c>
      <c r="C59" s="51"/>
      <c r="D59" s="50">
        <v>1103399</v>
      </c>
      <c r="E59" s="50">
        <v>-2000</v>
      </c>
      <c r="F59" s="52" t="s">
        <v>69</v>
      </c>
      <c r="G59" s="52"/>
      <c r="H59" s="53">
        <v>1101399</v>
      </c>
      <c r="I59" s="53"/>
      <c r="J59" s="53"/>
      <c r="K59" s="53"/>
      <c r="O59" s="16"/>
      <c r="P59" s="16"/>
    </row>
    <row r="60" spans="1:16" ht="14.1" customHeight="1" x14ac:dyDescent="0.25">
      <c r="A60" s="49" t="s">
        <v>18</v>
      </c>
      <c r="B60" s="51" t="s">
        <v>19</v>
      </c>
      <c r="C60" s="51"/>
      <c r="D60" s="50">
        <v>1911400</v>
      </c>
      <c r="E60" s="50">
        <v>-34200</v>
      </c>
      <c r="F60" s="52" t="s">
        <v>173</v>
      </c>
      <c r="G60" s="52"/>
      <c r="H60" s="53">
        <v>1877200</v>
      </c>
      <c r="I60" s="53"/>
      <c r="J60" s="53"/>
      <c r="K60" s="53"/>
      <c r="O60" s="16"/>
      <c r="P60" s="16"/>
    </row>
    <row r="61" spans="1:16" ht="14.1" customHeight="1" x14ac:dyDescent="0.25">
      <c r="A61" s="49" t="s">
        <v>156</v>
      </c>
      <c r="B61" s="51" t="s">
        <v>157</v>
      </c>
      <c r="C61" s="51"/>
      <c r="D61" s="50">
        <v>160000</v>
      </c>
      <c r="E61" s="50">
        <v>65000</v>
      </c>
      <c r="F61" s="52" t="s">
        <v>174</v>
      </c>
      <c r="G61" s="52"/>
      <c r="H61" s="53">
        <v>225000</v>
      </c>
      <c r="I61" s="53"/>
      <c r="J61" s="53"/>
      <c r="K61" s="53"/>
      <c r="O61" s="16"/>
      <c r="P61" s="16"/>
    </row>
    <row r="62" spans="1:16" x14ac:dyDescent="0.25">
      <c r="A62" s="22" t="s">
        <v>108</v>
      </c>
      <c r="B62" s="22" t="s">
        <v>70</v>
      </c>
      <c r="C62" s="22"/>
      <c r="D62" s="22">
        <v>14608228.710000001</v>
      </c>
      <c r="E62" s="21">
        <f>SUM(E63:E65)</f>
        <v>-30000</v>
      </c>
      <c r="F62" s="54" t="s">
        <v>69</v>
      </c>
      <c r="G62" s="55"/>
      <c r="H62" s="56">
        <v>14578228.710000001</v>
      </c>
      <c r="I62" s="57"/>
      <c r="J62" s="57"/>
      <c r="K62" s="57"/>
    </row>
    <row r="63" spans="1:16" x14ac:dyDescent="0.25">
      <c r="A63" s="49" t="s">
        <v>94</v>
      </c>
      <c r="B63" s="51" t="s">
        <v>95</v>
      </c>
      <c r="C63" s="51"/>
      <c r="D63" s="50">
        <v>2213500</v>
      </c>
      <c r="E63" s="50">
        <v>-9100</v>
      </c>
      <c r="F63" s="52" t="s">
        <v>166</v>
      </c>
      <c r="G63" s="52"/>
      <c r="H63" s="53">
        <v>2204400</v>
      </c>
      <c r="I63" s="53"/>
      <c r="J63" s="53"/>
      <c r="K63" s="53"/>
    </row>
    <row r="64" spans="1:16" x14ac:dyDescent="0.25">
      <c r="A64" s="49" t="s">
        <v>37</v>
      </c>
      <c r="B64" s="51" t="s">
        <v>38</v>
      </c>
      <c r="C64" s="51"/>
      <c r="D64" s="50">
        <v>393452.71</v>
      </c>
      <c r="E64" s="50">
        <v>30500</v>
      </c>
      <c r="F64" s="52" t="s">
        <v>175</v>
      </c>
      <c r="G64" s="52"/>
      <c r="H64" s="53">
        <v>423952.71</v>
      </c>
      <c r="I64" s="53"/>
      <c r="J64" s="53"/>
      <c r="K64" s="53"/>
    </row>
    <row r="65" spans="1:11" x14ac:dyDescent="0.25">
      <c r="A65" s="49" t="s">
        <v>34</v>
      </c>
      <c r="B65" s="51" t="s">
        <v>35</v>
      </c>
      <c r="C65" s="51"/>
      <c r="D65" s="50">
        <v>11739426</v>
      </c>
      <c r="E65" s="50">
        <v>-51400</v>
      </c>
      <c r="F65" s="52" t="s">
        <v>166</v>
      </c>
      <c r="G65" s="52"/>
      <c r="H65" s="53">
        <v>11688026</v>
      </c>
      <c r="I65" s="53"/>
      <c r="J65" s="53"/>
      <c r="K65" s="53"/>
    </row>
    <row r="66" spans="1:11" x14ac:dyDescent="0.25">
      <c r="E66" s="23"/>
    </row>
    <row r="69" spans="1:11" x14ac:dyDescent="0.25">
      <c r="A69" s="19" t="s">
        <v>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5" customHeight="1" x14ac:dyDescent="0.25">
      <c r="A70" s="27" t="s">
        <v>2</v>
      </c>
      <c r="B70" s="77" t="s">
        <v>3</v>
      </c>
      <c r="C70" s="78"/>
      <c r="D70" s="28" t="s">
        <v>4</v>
      </c>
      <c r="E70" s="28" t="s">
        <v>5</v>
      </c>
      <c r="F70" s="79" t="s">
        <v>6</v>
      </c>
      <c r="G70" s="78"/>
      <c r="H70" s="79" t="s">
        <v>7</v>
      </c>
      <c r="I70" s="78"/>
      <c r="J70" s="78"/>
    </row>
    <row r="71" spans="1:11" ht="15" customHeight="1" x14ac:dyDescent="0.25">
      <c r="A71" s="29" t="s">
        <v>8</v>
      </c>
      <c r="B71" s="80" t="s">
        <v>9</v>
      </c>
      <c r="C71" s="59"/>
      <c r="D71" s="30">
        <v>33184670.620000001</v>
      </c>
      <c r="E71" s="30">
        <v>0</v>
      </c>
      <c r="F71" s="81">
        <v>0</v>
      </c>
      <c r="G71" s="59"/>
      <c r="H71" s="81">
        <v>33184670.620000001</v>
      </c>
      <c r="I71" s="59"/>
      <c r="J71" s="59"/>
    </row>
    <row r="72" spans="1:11" x14ac:dyDescent="0.25">
      <c r="A72" s="31" t="s">
        <v>21</v>
      </c>
      <c r="B72" s="71" t="s">
        <v>22</v>
      </c>
      <c r="C72" s="59"/>
      <c r="D72" s="32">
        <v>17874667.620000001</v>
      </c>
      <c r="E72" s="32">
        <v>-174900</v>
      </c>
      <c r="F72" s="72">
        <v>-0.98</v>
      </c>
      <c r="G72" s="59"/>
      <c r="H72" s="72">
        <v>17699767.620000001</v>
      </c>
      <c r="I72" s="59"/>
      <c r="J72" s="59"/>
    </row>
    <row r="73" spans="1:11" x14ac:dyDescent="0.25">
      <c r="A73" s="33" t="s">
        <v>23</v>
      </c>
      <c r="B73" s="69" t="s">
        <v>24</v>
      </c>
      <c r="C73" s="59"/>
      <c r="D73" s="34">
        <v>12745310</v>
      </c>
      <c r="E73" s="34">
        <v>-207900</v>
      </c>
      <c r="F73" s="70">
        <v>-1.63</v>
      </c>
      <c r="G73" s="59"/>
      <c r="H73" s="70">
        <v>12537410</v>
      </c>
      <c r="I73" s="59"/>
      <c r="J73" s="59"/>
    </row>
    <row r="74" spans="1:11" x14ac:dyDescent="0.25">
      <c r="A74" s="35" t="s">
        <v>110</v>
      </c>
      <c r="B74" s="58" t="s">
        <v>111</v>
      </c>
      <c r="C74" s="59"/>
      <c r="D74" s="36">
        <v>1177700</v>
      </c>
      <c r="E74" s="36">
        <v>6300</v>
      </c>
      <c r="F74" s="60">
        <v>0.53</v>
      </c>
      <c r="G74" s="59"/>
      <c r="H74" s="60">
        <v>1184000</v>
      </c>
      <c r="I74" s="59"/>
      <c r="J74" s="59"/>
    </row>
    <row r="75" spans="1:11" x14ac:dyDescent="0.25">
      <c r="A75" s="37" t="s">
        <v>112</v>
      </c>
      <c r="B75" s="61" t="s">
        <v>113</v>
      </c>
      <c r="C75" s="59"/>
      <c r="D75" s="38">
        <v>747700</v>
      </c>
      <c r="E75" s="38">
        <v>6300</v>
      </c>
      <c r="F75" s="62">
        <v>0.84</v>
      </c>
      <c r="G75" s="59"/>
      <c r="H75" s="62">
        <v>754000</v>
      </c>
      <c r="I75" s="59"/>
      <c r="J75" s="59"/>
    </row>
    <row r="76" spans="1:11" x14ac:dyDescent="0.25">
      <c r="A76" s="39" t="s">
        <v>20</v>
      </c>
      <c r="B76" s="63" t="s">
        <v>114</v>
      </c>
      <c r="C76" s="59"/>
      <c r="D76" s="40">
        <v>29200</v>
      </c>
      <c r="E76" s="40">
        <v>6300</v>
      </c>
      <c r="F76" s="64">
        <v>21.58</v>
      </c>
      <c r="G76" s="59"/>
      <c r="H76" s="64">
        <v>35500</v>
      </c>
      <c r="I76" s="59"/>
      <c r="J76" s="59"/>
    </row>
    <row r="77" spans="1:11" x14ac:dyDescent="0.25">
      <c r="A77" s="41" t="s">
        <v>11</v>
      </c>
      <c r="B77" s="65" t="s">
        <v>12</v>
      </c>
      <c r="C77" s="59"/>
      <c r="D77" s="42">
        <v>29200</v>
      </c>
      <c r="E77" s="42">
        <v>6300</v>
      </c>
      <c r="F77" s="66">
        <v>21.58</v>
      </c>
      <c r="G77" s="59"/>
      <c r="H77" s="66">
        <v>35500</v>
      </c>
      <c r="I77" s="59"/>
      <c r="J77" s="59"/>
    </row>
    <row r="78" spans="1:11" x14ac:dyDescent="0.25">
      <c r="A78" s="43" t="s">
        <v>27</v>
      </c>
      <c r="B78" s="67" t="s">
        <v>28</v>
      </c>
      <c r="C78" s="59"/>
      <c r="D78" s="44">
        <v>15000</v>
      </c>
      <c r="E78" s="44">
        <v>6300</v>
      </c>
      <c r="F78" s="68">
        <v>42</v>
      </c>
      <c r="G78" s="59"/>
      <c r="H78" s="68">
        <v>21300</v>
      </c>
      <c r="I78" s="59"/>
      <c r="J78" s="59"/>
    </row>
    <row r="79" spans="1:11" x14ac:dyDescent="0.25">
      <c r="A79" s="35" t="s">
        <v>115</v>
      </c>
      <c r="B79" s="58" t="s">
        <v>116</v>
      </c>
      <c r="C79" s="59"/>
      <c r="D79" s="36">
        <v>2284500</v>
      </c>
      <c r="E79" s="36">
        <v>-18100</v>
      </c>
      <c r="F79" s="60">
        <v>-0.79</v>
      </c>
      <c r="G79" s="59"/>
      <c r="H79" s="60">
        <v>2266400</v>
      </c>
      <c r="I79" s="59"/>
      <c r="J79" s="59"/>
    </row>
    <row r="80" spans="1:11" x14ac:dyDescent="0.25">
      <c r="A80" s="37" t="s">
        <v>31</v>
      </c>
      <c r="B80" s="61" t="s">
        <v>32</v>
      </c>
      <c r="C80" s="59"/>
      <c r="D80" s="38">
        <v>1614500</v>
      </c>
      <c r="E80" s="38">
        <v>-18100</v>
      </c>
      <c r="F80" s="62">
        <v>-1.1200000000000001</v>
      </c>
      <c r="G80" s="59"/>
      <c r="H80" s="62">
        <v>1596400</v>
      </c>
      <c r="I80" s="59"/>
      <c r="J80" s="59"/>
    </row>
    <row r="81" spans="1:10" ht="22.5" x14ac:dyDescent="0.25">
      <c r="A81" s="39" t="s">
        <v>106</v>
      </c>
      <c r="B81" s="63" t="s">
        <v>117</v>
      </c>
      <c r="C81" s="59"/>
      <c r="D81" s="40">
        <v>1075000</v>
      </c>
      <c r="E81" s="40">
        <v>-18100</v>
      </c>
      <c r="F81" s="64">
        <v>-1.68</v>
      </c>
      <c r="G81" s="59"/>
      <c r="H81" s="64">
        <v>1056900</v>
      </c>
      <c r="I81" s="59"/>
      <c r="J81" s="59"/>
    </row>
    <row r="82" spans="1:10" x14ac:dyDescent="0.25">
      <c r="A82" s="41" t="s">
        <v>11</v>
      </c>
      <c r="B82" s="65" t="s">
        <v>12</v>
      </c>
      <c r="C82" s="59"/>
      <c r="D82" s="42">
        <v>362000</v>
      </c>
      <c r="E82" s="42">
        <v>-18100</v>
      </c>
      <c r="F82" s="66">
        <v>-5</v>
      </c>
      <c r="G82" s="59"/>
      <c r="H82" s="66">
        <v>343900</v>
      </c>
      <c r="I82" s="59"/>
      <c r="J82" s="59"/>
    </row>
    <row r="83" spans="1:10" x14ac:dyDescent="0.25">
      <c r="A83" s="43" t="s">
        <v>94</v>
      </c>
      <c r="B83" s="67" t="s">
        <v>95</v>
      </c>
      <c r="C83" s="59"/>
      <c r="D83" s="44">
        <v>362000</v>
      </c>
      <c r="E83" s="44">
        <v>-18100</v>
      </c>
      <c r="F83" s="68">
        <v>-5</v>
      </c>
      <c r="G83" s="59"/>
      <c r="H83" s="68">
        <v>343900</v>
      </c>
      <c r="I83" s="59"/>
      <c r="J83" s="59"/>
    </row>
    <row r="84" spans="1:10" x14ac:dyDescent="0.25">
      <c r="A84" s="35" t="s">
        <v>118</v>
      </c>
      <c r="B84" s="58" t="s">
        <v>119</v>
      </c>
      <c r="C84" s="59"/>
      <c r="D84" s="36">
        <v>704000</v>
      </c>
      <c r="E84" s="36">
        <v>-34200</v>
      </c>
      <c r="F84" s="60">
        <v>-4.8600000000000003</v>
      </c>
      <c r="G84" s="59"/>
      <c r="H84" s="60">
        <v>669800</v>
      </c>
      <c r="I84" s="59"/>
      <c r="J84" s="59"/>
    </row>
    <row r="85" spans="1:10" x14ac:dyDescent="0.25">
      <c r="A85" s="37" t="s">
        <v>39</v>
      </c>
      <c r="B85" s="61" t="s">
        <v>40</v>
      </c>
      <c r="C85" s="59"/>
      <c r="D85" s="38">
        <v>704000</v>
      </c>
      <c r="E85" s="38">
        <v>-34200</v>
      </c>
      <c r="F85" s="62">
        <v>-4.8600000000000003</v>
      </c>
      <c r="G85" s="59"/>
      <c r="H85" s="62">
        <v>669800</v>
      </c>
      <c r="I85" s="59"/>
      <c r="J85" s="59"/>
    </row>
    <row r="86" spans="1:10" x14ac:dyDescent="0.25">
      <c r="A86" s="39" t="s">
        <v>10</v>
      </c>
      <c r="B86" s="63" t="s">
        <v>41</v>
      </c>
      <c r="C86" s="59"/>
      <c r="D86" s="40">
        <v>704000</v>
      </c>
      <c r="E86" s="40">
        <v>-34200</v>
      </c>
      <c r="F86" s="64">
        <v>-4.8600000000000003</v>
      </c>
      <c r="G86" s="59"/>
      <c r="H86" s="64">
        <v>669800</v>
      </c>
      <c r="I86" s="59"/>
      <c r="J86" s="59"/>
    </row>
    <row r="87" spans="1:10" x14ac:dyDescent="0.25">
      <c r="A87" s="41" t="s">
        <v>11</v>
      </c>
      <c r="B87" s="65" t="s">
        <v>12</v>
      </c>
      <c r="C87" s="59"/>
      <c r="D87" s="42">
        <v>704000</v>
      </c>
      <c r="E87" s="42">
        <v>-34200</v>
      </c>
      <c r="F87" s="66">
        <v>-4.8600000000000003</v>
      </c>
      <c r="G87" s="59"/>
      <c r="H87" s="66">
        <v>669800</v>
      </c>
      <c r="I87" s="59"/>
      <c r="J87" s="59"/>
    </row>
    <row r="88" spans="1:10" x14ac:dyDescent="0.25">
      <c r="A88" s="43" t="s">
        <v>18</v>
      </c>
      <c r="B88" s="67" t="s">
        <v>19</v>
      </c>
      <c r="C88" s="59"/>
      <c r="D88" s="44">
        <v>684000</v>
      </c>
      <c r="E88" s="44">
        <v>-34200</v>
      </c>
      <c r="F88" s="68">
        <v>-5</v>
      </c>
      <c r="G88" s="59"/>
      <c r="H88" s="68">
        <v>649800</v>
      </c>
      <c r="I88" s="59"/>
      <c r="J88" s="59"/>
    </row>
    <row r="89" spans="1:10" x14ac:dyDescent="0.25">
      <c r="A89" s="35" t="s">
        <v>120</v>
      </c>
      <c r="B89" s="58" t="s">
        <v>42</v>
      </c>
      <c r="C89" s="59"/>
      <c r="D89" s="36">
        <v>671000</v>
      </c>
      <c r="E89" s="36">
        <v>7600</v>
      </c>
      <c r="F89" s="60">
        <v>1.1299999999999999</v>
      </c>
      <c r="G89" s="59"/>
      <c r="H89" s="60">
        <v>678600</v>
      </c>
      <c r="I89" s="59"/>
      <c r="J89" s="59"/>
    </row>
    <row r="90" spans="1:10" x14ac:dyDescent="0.25">
      <c r="A90" s="37" t="s">
        <v>43</v>
      </c>
      <c r="B90" s="61" t="s">
        <v>42</v>
      </c>
      <c r="C90" s="59"/>
      <c r="D90" s="38">
        <v>671000</v>
      </c>
      <c r="E90" s="38">
        <v>7600</v>
      </c>
      <c r="F90" s="62">
        <v>1.1299999999999999</v>
      </c>
      <c r="G90" s="59"/>
      <c r="H90" s="62">
        <v>678600</v>
      </c>
      <c r="I90" s="59"/>
      <c r="J90" s="59"/>
    </row>
    <row r="91" spans="1:10" x14ac:dyDescent="0.25">
      <c r="A91" s="39" t="s">
        <v>10</v>
      </c>
      <c r="B91" s="63" t="s">
        <v>121</v>
      </c>
      <c r="C91" s="59"/>
      <c r="D91" s="40">
        <v>117000</v>
      </c>
      <c r="E91" s="40">
        <v>300</v>
      </c>
      <c r="F91" s="64">
        <v>0.26</v>
      </c>
      <c r="G91" s="59"/>
      <c r="H91" s="64">
        <v>117300</v>
      </c>
      <c r="I91" s="59"/>
      <c r="J91" s="59"/>
    </row>
    <row r="92" spans="1:10" x14ac:dyDescent="0.25">
      <c r="A92" s="41" t="s">
        <v>11</v>
      </c>
      <c r="B92" s="65" t="s">
        <v>12</v>
      </c>
      <c r="C92" s="59"/>
      <c r="D92" s="42">
        <v>102000</v>
      </c>
      <c r="E92" s="42">
        <v>300</v>
      </c>
      <c r="F92" s="66">
        <v>0.28999999999999998</v>
      </c>
      <c r="G92" s="59"/>
      <c r="H92" s="66">
        <v>102300</v>
      </c>
      <c r="I92" s="59"/>
      <c r="J92" s="59"/>
    </row>
    <row r="93" spans="1:10" x14ac:dyDescent="0.25">
      <c r="A93" s="43" t="s">
        <v>122</v>
      </c>
      <c r="B93" s="67" t="s">
        <v>123</v>
      </c>
      <c r="C93" s="59"/>
      <c r="D93" s="44">
        <v>0</v>
      </c>
      <c r="E93" s="44">
        <v>300</v>
      </c>
      <c r="F93" s="68">
        <v>100</v>
      </c>
      <c r="G93" s="59"/>
      <c r="H93" s="68">
        <v>300</v>
      </c>
      <c r="I93" s="59"/>
      <c r="J93" s="59"/>
    </row>
    <row r="94" spans="1:10" x14ac:dyDescent="0.25">
      <c r="A94" s="39" t="s">
        <v>17</v>
      </c>
      <c r="B94" s="63" t="s">
        <v>96</v>
      </c>
      <c r="C94" s="59"/>
      <c r="D94" s="40">
        <v>41000</v>
      </c>
      <c r="E94" s="40">
        <v>200</v>
      </c>
      <c r="F94" s="64">
        <v>0.49</v>
      </c>
      <c r="G94" s="59"/>
      <c r="H94" s="64">
        <v>41200</v>
      </c>
      <c r="I94" s="59"/>
      <c r="J94" s="59"/>
    </row>
    <row r="95" spans="1:10" x14ac:dyDescent="0.25">
      <c r="A95" s="41" t="s">
        <v>29</v>
      </c>
      <c r="B95" s="65" t="s">
        <v>30</v>
      </c>
      <c r="C95" s="59"/>
      <c r="D95" s="42">
        <v>41000</v>
      </c>
      <c r="E95" s="42">
        <v>200</v>
      </c>
      <c r="F95" s="66">
        <v>0.49</v>
      </c>
      <c r="G95" s="59"/>
      <c r="H95" s="66">
        <v>41200</v>
      </c>
      <c r="I95" s="59"/>
      <c r="J95" s="59"/>
    </row>
    <row r="96" spans="1:10" x14ac:dyDescent="0.25">
      <c r="A96" s="43" t="s">
        <v>25</v>
      </c>
      <c r="B96" s="67" t="s">
        <v>26</v>
      </c>
      <c r="C96" s="59"/>
      <c r="D96" s="44">
        <v>23000</v>
      </c>
      <c r="E96" s="44">
        <v>200</v>
      </c>
      <c r="F96" s="68">
        <v>0.87</v>
      </c>
      <c r="G96" s="59"/>
      <c r="H96" s="68">
        <v>23200</v>
      </c>
      <c r="I96" s="59"/>
      <c r="J96" s="59"/>
    </row>
    <row r="97" spans="1:10" x14ac:dyDescent="0.25">
      <c r="A97" s="39" t="s">
        <v>124</v>
      </c>
      <c r="B97" s="63" t="s">
        <v>125</v>
      </c>
      <c r="C97" s="59"/>
      <c r="D97" s="40">
        <v>223000</v>
      </c>
      <c r="E97" s="40">
        <v>1600</v>
      </c>
      <c r="F97" s="64">
        <v>0.72</v>
      </c>
      <c r="G97" s="59"/>
      <c r="H97" s="64">
        <v>224600</v>
      </c>
      <c r="I97" s="59"/>
      <c r="J97" s="59"/>
    </row>
    <row r="98" spans="1:10" x14ac:dyDescent="0.25">
      <c r="A98" s="41" t="s">
        <v>29</v>
      </c>
      <c r="B98" s="65" t="s">
        <v>30</v>
      </c>
      <c r="C98" s="59"/>
      <c r="D98" s="42">
        <v>223000</v>
      </c>
      <c r="E98" s="42">
        <v>1600</v>
      </c>
      <c r="F98" s="66">
        <v>0.72</v>
      </c>
      <c r="G98" s="59"/>
      <c r="H98" s="66">
        <v>224600</v>
      </c>
      <c r="I98" s="59"/>
      <c r="J98" s="59"/>
    </row>
    <row r="99" spans="1:10" x14ac:dyDescent="0.25">
      <c r="A99" s="43" t="s">
        <v>15</v>
      </c>
      <c r="B99" s="67" t="s">
        <v>16</v>
      </c>
      <c r="C99" s="59"/>
      <c r="D99" s="44">
        <v>15000</v>
      </c>
      <c r="E99" s="44">
        <v>1600</v>
      </c>
      <c r="F99" s="68">
        <v>10.67</v>
      </c>
      <c r="G99" s="59"/>
      <c r="H99" s="68">
        <v>16600</v>
      </c>
      <c r="I99" s="59"/>
      <c r="J99" s="59"/>
    </row>
    <row r="100" spans="1:10" ht="22.5" x14ac:dyDescent="0.25">
      <c r="A100" s="39" t="s">
        <v>126</v>
      </c>
      <c r="B100" s="63" t="s">
        <v>127</v>
      </c>
      <c r="C100" s="59"/>
      <c r="D100" s="40">
        <v>185000</v>
      </c>
      <c r="E100" s="40">
        <v>5500</v>
      </c>
      <c r="F100" s="64">
        <v>2.97</v>
      </c>
      <c r="G100" s="59"/>
      <c r="H100" s="64">
        <v>190500</v>
      </c>
      <c r="I100" s="59"/>
      <c r="J100" s="59"/>
    </row>
    <row r="101" spans="1:10" x14ac:dyDescent="0.25">
      <c r="A101" s="41" t="s">
        <v>29</v>
      </c>
      <c r="B101" s="65" t="s">
        <v>30</v>
      </c>
      <c r="C101" s="59"/>
      <c r="D101" s="42">
        <v>185000</v>
      </c>
      <c r="E101" s="42">
        <v>5500</v>
      </c>
      <c r="F101" s="66">
        <v>2.97</v>
      </c>
      <c r="G101" s="59"/>
      <c r="H101" s="66">
        <v>190500</v>
      </c>
      <c r="I101" s="59"/>
      <c r="J101" s="59"/>
    </row>
    <row r="102" spans="1:10" x14ac:dyDescent="0.25">
      <c r="A102" s="43" t="s">
        <v>122</v>
      </c>
      <c r="B102" s="67" t="s">
        <v>123</v>
      </c>
      <c r="C102" s="59"/>
      <c r="D102" s="44">
        <v>55000</v>
      </c>
      <c r="E102" s="44">
        <v>3200</v>
      </c>
      <c r="F102" s="68">
        <v>5.82</v>
      </c>
      <c r="G102" s="59"/>
      <c r="H102" s="68">
        <v>58200</v>
      </c>
      <c r="I102" s="59"/>
      <c r="J102" s="59"/>
    </row>
    <row r="103" spans="1:10" x14ac:dyDescent="0.25">
      <c r="A103" s="43" t="s">
        <v>15</v>
      </c>
      <c r="B103" s="67" t="s">
        <v>16</v>
      </c>
      <c r="C103" s="59"/>
      <c r="D103" s="44">
        <v>40000</v>
      </c>
      <c r="E103" s="44">
        <v>2300</v>
      </c>
      <c r="F103" s="68">
        <v>5.75</v>
      </c>
      <c r="G103" s="59"/>
      <c r="H103" s="68">
        <v>42300</v>
      </c>
      <c r="I103" s="59"/>
      <c r="J103" s="59"/>
    </row>
    <row r="104" spans="1:10" x14ac:dyDescent="0.25">
      <c r="A104" s="35" t="s">
        <v>128</v>
      </c>
      <c r="B104" s="58" t="s">
        <v>129</v>
      </c>
      <c r="C104" s="59"/>
      <c r="D104" s="36">
        <v>6057311</v>
      </c>
      <c r="E104" s="36">
        <v>-169500</v>
      </c>
      <c r="F104" s="60">
        <v>-2.8</v>
      </c>
      <c r="G104" s="59"/>
      <c r="H104" s="60">
        <v>5887811</v>
      </c>
      <c r="I104" s="59"/>
      <c r="J104" s="59"/>
    </row>
    <row r="105" spans="1:10" x14ac:dyDescent="0.25">
      <c r="A105" s="37" t="s">
        <v>130</v>
      </c>
      <c r="B105" s="61" t="s">
        <v>129</v>
      </c>
      <c r="C105" s="59"/>
      <c r="D105" s="38">
        <v>6057311</v>
      </c>
      <c r="E105" s="38">
        <v>-169500</v>
      </c>
      <c r="F105" s="62">
        <v>-2.8</v>
      </c>
      <c r="G105" s="59"/>
      <c r="H105" s="62">
        <v>5887811</v>
      </c>
      <c r="I105" s="59"/>
      <c r="J105" s="59"/>
    </row>
    <row r="106" spans="1:10" ht="22.5" x14ac:dyDescent="0.25">
      <c r="A106" s="39" t="s">
        <v>33</v>
      </c>
      <c r="B106" s="63" t="s">
        <v>131</v>
      </c>
      <c r="C106" s="59"/>
      <c r="D106" s="40">
        <v>5220656</v>
      </c>
      <c r="E106" s="40">
        <v>-157000</v>
      </c>
      <c r="F106" s="64">
        <v>-3.01</v>
      </c>
      <c r="G106" s="59"/>
      <c r="H106" s="64">
        <v>5063656</v>
      </c>
      <c r="I106" s="59"/>
      <c r="J106" s="59"/>
    </row>
    <row r="107" spans="1:10" x14ac:dyDescent="0.25">
      <c r="A107" s="41" t="s">
        <v>29</v>
      </c>
      <c r="B107" s="65" t="s">
        <v>30</v>
      </c>
      <c r="C107" s="59"/>
      <c r="D107" s="42">
        <v>4142000</v>
      </c>
      <c r="E107" s="42">
        <v>-157000</v>
      </c>
      <c r="F107" s="66">
        <v>-3.79</v>
      </c>
      <c r="G107" s="59"/>
      <c r="H107" s="66">
        <v>3985000</v>
      </c>
      <c r="I107" s="59"/>
      <c r="J107" s="59"/>
    </row>
    <row r="108" spans="1:10" x14ac:dyDescent="0.25">
      <c r="A108" s="43" t="s">
        <v>34</v>
      </c>
      <c r="B108" s="67" t="s">
        <v>35</v>
      </c>
      <c r="C108" s="59"/>
      <c r="D108" s="44">
        <v>4022000</v>
      </c>
      <c r="E108" s="44">
        <v>-157000</v>
      </c>
      <c r="F108" s="68">
        <v>-3.9</v>
      </c>
      <c r="G108" s="59"/>
      <c r="H108" s="68">
        <v>3865000</v>
      </c>
      <c r="I108" s="59"/>
      <c r="J108" s="59"/>
    </row>
    <row r="109" spans="1:10" ht="22.5" x14ac:dyDescent="0.25">
      <c r="A109" s="39" t="s">
        <v>132</v>
      </c>
      <c r="B109" s="63" t="s">
        <v>133</v>
      </c>
      <c r="C109" s="59"/>
      <c r="D109" s="40">
        <v>250000</v>
      </c>
      <c r="E109" s="40">
        <v>-12500</v>
      </c>
      <c r="F109" s="64">
        <v>-5</v>
      </c>
      <c r="G109" s="59"/>
      <c r="H109" s="64">
        <v>237500</v>
      </c>
      <c r="I109" s="59"/>
      <c r="J109" s="59"/>
    </row>
    <row r="110" spans="1:10" x14ac:dyDescent="0.25">
      <c r="A110" s="41" t="s">
        <v>11</v>
      </c>
      <c r="B110" s="65" t="s">
        <v>12</v>
      </c>
      <c r="C110" s="59"/>
      <c r="D110" s="42">
        <v>250000</v>
      </c>
      <c r="E110" s="42">
        <v>-12500</v>
      </c>
      <c r="F110" s="66">
        <v>-5</v>
      </c>
      <c r="G110" s="59"/>
      <c r="H110" s="66">
        <v>237500</v>
      </c>
      <c r="I110" s="59"/>
      <c r="J110" s="59"/>
    </row>
    <row r="111" spans="1:10" x14ac:dyDescent="0.25">
      <c r="A111" s="43" t="s">
        <v>25</v>
      </c>
      <c r="B111" s="67" t="s">
        <v>26</v>
      </c>
      <c r="C111" s="59"/>
      <c r="D111" s="44">
        <v>250000</v>
      </c>
      <c r="E111" s="44">
        <v>-12500</v>
      </c>
      <c r="F111" s="68">
        <v>-5</v>
      </c>
      <c r="G111" s="59"/>
      <c r="H111" s="68">
        <v>237500</v>
      </c>
      <c r="I111" s="59"/>
      <c r="J111" s="59"/>
    </row>
    <row r="112" spans="1:10" x14ac:dyDescent="0.25">
      <c r="A112" s="33" t="s">
        <v>97</v>
      </c>
      <c r="B112" s="69" t="s">
        <v>98</v>
      </c>
      <c r="C112" s="59"/>
      <c r="D112" s="34">
        <v>4021535</v>
      </c>
      <c r="E112" s="34">
        <v>33000</v>
      </c>
      <c r="F112" s="70">
        <v>0.82</v>
      </c>
      <c r="G112" s="59"/>
      <c r="H112" s="70">
        <v>4054535</v>
      </c>
      <c r="I112" s="59"/>
      <c r="J112" s="59"/>
    </row>
    <row r="113" spans="1:11" ht="22.5" x14ac:dyDescent="0.25">
      <c r="A113" s="45" t="s">
        <v>134</v>
      </c>
      <c r="B113" s="73" t="s">
        <v>135</v>
      </c>
      <c r="C113" s="59"/>
      <c r="D113" s="46">
        <v>3925785</v>
      </c>
      <c r="E113" s="46">
        <v>33000</v>
      </c>
      <c r="F113" s="74">
        <v>0.84</v>
      </c>
      <c r="G113" s="59"/>
      <c r="H113" s="74">
        <v>3958785</v>
      </c>
      <c r="I113" s="59"/>
      <c r="J113" s="59"/>
    </row>
    <row r="114" spans="1:11" x14ac:dyDescent="0.25">
      <c r="A114" s="47" t="s">
        <v>136</v>
      </c>
      <c r="B114" s="75" t="s">
        <v>137</v>
      </c>
      <c r="C114" s="59"/>
      <c r="D114" s="48">
        <v>3925785</v>
      </c>
      <c r="E114" s="48">
        <v>33000</v>
      </c>
      <c r="F114" s="76">
        <v>0.84</v>
      </c>
      <c r="G114" s="59"/>
      <c r="H114" s="76">
        <v>3958785</v>
      </c>
      <c r="I114" s="59"/>
      <c r="J114" s="59"/>
    </row>
    <row r="115" spans="1:11" x14ac:dyDescent="0.25">
      <c r="A115" s="35" t="s">
        <v>110</v>
      </c>
      <c r="B115" s="58" t="s">
        <v>111</v>
      </c>
      <c r="C115" s="59"/>
      <c r="D115" s="36">
        <v>3925785</v>
      </c>
      <c r="E115" s="36">
        <v>33000</v>
      </c>
      <c r="F115" s="60">
        <v>0.84</v>
      </c>
      <c r="G115" s="59"/>
      <c r="H115" s="60">
        <v>3958785</v>
      </c>
      <c r="I115" s="59"/>
      <c r="J115" s="59"/>
    </row>
    <row r="116" spans="1:11" x14ac:dyDescent="0.25">
      <c r="A116" s="37" t="s">
        <v>99</v>
      </c>
      <c r="B116" s="61" t="s">
        <v>100</v>
      </c>
      <c r="C116" s="59"/>
      <c r="D116" s="38">
        <v>3925785</v>
      </c>
      <c r="E116" s="38">
        <v>33000</v>
      </c>
      <c r="F116" s="62">
        <v>0.84</v>
      </c>
      <c r="G116" s="59"/>
      <c r="H116" s="62">
        <v>3958785</v>
      </c>
      <c r="I116" s="59"/>
      <c r="J116" s="59"/>
    </row>
    <row r="117" spans="1:11" x14ac:dyDescent="0.25">
      <c r="A117" s="39" t="s">
        <v>10</v>
      </c>
      <c r="B117" s="63" t="s">
        <v>138</v>
      </c>
      <c r="C117" s="59"/>
      <c r="D117" s="40">
        <v>3105980</v>
      </c>
      <c r="E117" s="40">
        <v>33000</v>
      </c>
      <c r="F117" s="64">
        <v>1.06</v>
      </c>
      <c r="G117" s="59"/>
      <c r="H117" s="64">
        <v>3138980</v>
      </c>
      <c r="I117" s="59"/>
      <c r="J117" s="59"/>
    </row>
    <row r="118" spans="1:11" x14ac:dyDescent="0.25">
      <c r="A118" s="41" t="s">
        <v>91</v>
      </c>
      <c r="B118" s="65" t="s">
        <v>92</v>
      </c>
      <c r="C118" s="59"/>
      <c r="D118" s="42">
        <v>1798000</v>
      </c>
      <c r="E118" s="42">
        <v>33000</v>
      </c>
      <c r="F118" s="66">
        <v>1.84</v>
      </c>
      <c r="G118" s="59"/>
      <c r="H118" s="66">
        <v>1831000</v>
      </c>
      <c r="I118" s="59"/>
      <c r="J118" s="59"/>
    </row>
    <row r="119" spans="1:11" x14ac:dyDescent="0.25">
      <c r="A119" s="43" t="s">
        <v>13</v>
      </c>
      <c r="B119" s="67" t="s">
        <v>14</v>
      </c>
      <c r="C119" s="59"/>
      <c r="D119" s="44">
        <v>1680000</v>
      </c>
      <c r="E119" s="44">
        <v>33000</v>
      </c>
      <c r="F119" s="68">
        <v>1.96</v>
      </c>
      <c r="G119" s="59"/>
      <c r="H119" s="68">
        <v>1713000</v>
      </c>
      <c r="I119" s="59"/>
      <c r="J119" s="59"/>
    </row>
    <row r="120" spans="1:11" x14ac:dyDescent="0.25">
      <c r="A120" s="31" t="s">
        <v>44</v>
      </c>
      <c r="B120" s="71" t="s">
        <v>45</v>
      </c>
      <c r="C120" s="59"/>
      <c r="D120" s="32">
        <v>14932050</v>
      </c>
      <c r="E120" s="32">
        <v>174900</v>
      </c>
      <c r="F120" s="72">
        <v>1.17</v>
      </c>
      <c r="G120" s="59"/>
      <c r="H120" s="72">
        <v>15106950</v>
      </c>
      <c r="I120" s="59"/>
      <c r="J120" s="59"/>
    </row>
    <row r="121" spans="1:11" x14ac:dyDescent="0.25">
      <c r="A121" s="33" t="s">
        <v>46</v>
      </c>
      <c r="B121" s="69" t="s">
        <v>45</v>
      </c>
      <c r="C121" s="59"/>
      <c r="D121" s="34">
        <v>14932050</v>
      </c>
      <c r="E121" s="34">
        <v>174900</v>
      </c>
      <c r="F121" s="70">
        <v>1.17</v>
      </c>
      <c r="G121" s="59"/>
      <c r="H121" s="70">
        <v>15106950</v>
      </c>
      <c r="I121" s="59"/>
      <c r="J121" s="59"/>
    </row>
    <row r="122" spans="1:11" x14ac:dyDescent="0.25">
      <c r="A122" s="35" t="s">
        <v>139</v>
      </c>
      <c r="B122" s="58" t="s">
        <v>140</v>
      </c>
      <c r="C122" s="59"/>
      <c r="D122" s="36">
        <v>2612000</v>
      </c>
      <c r="E122" s="36">
        <v>-18100</v>
      </c>
      <c r="F122" s="60">
        <v>-0.69</v>
      </c>
      <c r="G122" s="59"/>
      <c r="H122" s="60">
        <v>2593900</v>
      </c>
      <c r="I122" s="59"/>
      <c r="J122" s="59"/>
    </row>
    <row r="123" spans="1:11" x14ac:dyDescent="0.25">
      <c r="A123" s="37" t="s">
        <v>47</v>
      </c>
      <c r="B123" s="61" t="s">
        <v>48</v>
      </c>
      <c r="C123" s="59"/>
      <c r="D123" s="38">
        <v>2612000</v>
      </c>
      <c r="E123" s="38">
        <v>-18100</v>
      </c>
      <c r="F123" s="62">
        <v>-0.69</v>
      </c>
      <c r="G123" s="59"/>
      <c r="H123" s="62">
        <v>2593900</v>
      </c>
      <c r="I123" s="59"/>
      <c r="J123" s="59"/>
    </row>
    <row r="124" spans="1:11" x14ac:dyDescent="0.25">
      <c r="A124" s="39" t="s">
        <v>10</v>
      </c>
      <c r="B124" s="63" t="s">
        <v>49</v>
      </c>
      <c r="C124" s="59"/>
      <c r="D124" s="40">
        <v>845000</v>
      </c>
      <c r="E124" s="40">
        <v>1700</v>
      </c>
      <c r="F124" s="64">
        <v>0.2</v>
      </c>
      <c r="G124" s="59"/>
      <c r="H124" s="64">
        <v>846700</v>
      </c>
      <c r="I124" s="59"/>
      <c r="J124" s="59"/>
    </row>
    <row r="125" spans="1:11" x14ac:dyDescent="0.25">
      <c r="A125" s="41" t="s">
        <v>11</v>
      </c>
      <c r="B125" s="65" t="s">
        <v>12</v>
      </c>
      <c r="C125" s="59"/>
      <c r="D125" s="42">
        <v>845000</v>
      </c>
      <c r="E125" s="42">
        <v>1700</v>
      </c>
      <c r="F125" s="66">
        <v>0.2</v>
      </c>
      <c r="G125" s="59"/>
      <c r="H125" s="66">
        <v>846700</v>
      </c>
      <c r="I125" s="59"/>
      <c r="J125" s="59"/>
    </row>
    <row r="126" spans="1:11" s="2" customFormat="1" x14ac:dyDescent="0.25">
      <c r="A126" s="43" t="s">
        <v>25</v>
      </c>
      <c r="B126" s="67" t="s">
        <v>26</v>
      </c>
      <c r="C126" s="59"/>
      <c r="D126" s="44">
        <v>160000</v>
      </c>
      <c r="E126" s="44">
        <v>1600</v>
      </c>
      <c r="F126" s="68">
        <v>1</v>
      </c>
      <c r="G126" s="59"/>
      <c r="H126" s="68">
        <v>161600</v>
      </c>
      <c r="I126" s="59"/>
      <c r="J126" s="59"/>
      <c r="K126"/>
    </row>
    <row r="127" spans="1:11" s="2" customFormat="1" x14ac:dyDescent="0.25">
      <c r="A127" s="43" t="s">
        <v>15</v>
      </c>
      <c r="B127" s="67" t="s">
        <v>16</v>
      </c>
      <c r="C127" s="59"/>
      <c r="D127" s="44">
        <v>0</v>
      </c>
      <c r="E127" s="44">
        <v>100</v>
      </c>
      <c r="F127" s="68">
        <v>100</v>
      </c>
      <c r="G127" s="59"/>
      <c r="H127" s="68">
        <v>100</v>
      </c>
      <c r="I127" s="59"/>
      <c r="J127" s="59"/>
      <c r="K127"/>
    </row>
    <row r="128" spans="1:11" s="2" customFormat="1" x14ac:dyDescent="0.25">
      <c r="A128" s="39" t="s">
        <v>17</v>
      </c>
      <c r="B128" s="63" t="s">
        <v>50</v>
      </c>
      <c r="C128" s="59"/>
      <c r="D128" s="40">
        <v>1247900</v>
      </c>
      <c r="E128" s="40">
        <v>-43300</v>
      </c>
      <c r="F128" s="64">
        <v>-3.47</v>
      </c>
      <c r="G128" s="59"/>
      <c r="H128" s="64">
        <v>1204600</v>
      </c>
      <c r="I128" s="59"/>
      <c r="J128" s="59"/>
      <c r="K128"/>
    </row>
    <row r="129" spans="1:11" s="2" customFormat="1" x14ac:dyDescent="0.25">
      <c r="A129" s="41" t="s">
        <v>11</v>
      </c>
      <c r="B129" s="65" t="s">
        <v>12</v>
      </c>
      <c r="C129" s="59"/>
      <c r="D129" s="42">
        <v>1232900</v>
      </c>
      <c r="E129" s="42">
        <v>-43300</v>
      </c>
      <c r="F129" s="66">
        <v>-3.51</v>
      </c>
      <c r="G129" s="59"/>
      <c r="H129" s="66">
        <v>1189600</v>
      </c>
      <c r="I129" s="59"/>
      <c r="J129" s="59"/>
      <c r="K129"/>
    </row>
    <row r="130" spans="1:11" x14ac:dyDescent="0.25">
      <c r="A130" s="43" t="s">
        <v>13</v>
      </c>
      <c r="B130" s="67" t="s">
        <v>14</v>
      </c>
      <c r="C130" s="59"/>
      <c r="D130" s="44">
        <v>970000</v>
      </c>
      <c r="E130" s="44">
        <v>-48500</v>
      </c>
      <c r="F130" s="68">
        <v>-5</v>
      </c>
      <c r="G130" s="59"/>
      <c r="H130" s="68">
        <v>921500</v>
      </c>
      <c r="I130" s="59"/>
      <c r="J130" s="59"/>
    </row>
    <row r="131" spans="1:11" ht="15" customHeight="1" x14ac:dyDescent="0.25">
      <c r="A131" s="43" t="s">
        <v>101</v>
      </c>
      <c r="B131" s="67" t="s">
        <v>102</v>
      </c>
      <c r="C131" s="59"/>
      <c r="D131" s="44">
        <v>44500</v>
      </c>
      <c r="E131" s="44">
        <v>5200</v>
      </c>
      <c r="F131" s="68">
        <v>11.69</v>
      </c>
      <c r="G131" s="59"/>
      <c r="H131" s="68">
        <v>49700</v>
      </c>
      <c r="I131" s="59"/>
      <c r="J131" s="59"/>
    </row>
    <row r="132" spans="1:11" x14ac:dyDescent="0.25">
      <c r="A132" s="39" t="s">
        <v>124</v>
      </c>
      <c r="B132" s="63" t="s">
        <v>141</v>
      </c>
      <c r="C132" s="59"/>
      <c r="D132" s="40">
        <v>519100</v>
      </c>
      <c r="E132" s="40">
        <v>23500</v>
      </c>
      <c r="F132" s="64">
        <v>4.53</v>
      </c>
      <c r="G132" s="59"/>
      <c r="H132" s="64">
        <v>542600</v>
      </c>
      <c r="I132" s="59"/>
      <c r="J132" s="59"/>
    </row>
    <row r="133" spans="1:11" x14ac:dyDescent="0.25">
      <c r="A133" s="41" t="s">
        <v>11</v>
      </c>
      <c r="B133" s="65" t="s">
        <v>12</v>
      </c>
      <c r="C133" s="59"/>
      <c r="D133" s="42">
        <v>509100</v>
      </c>
      <c r="E133" s="42">
        <v>23500</v>
      </c>
      <c r="F133" s="66">
        <v>4.62</v>
      </c>
      <c r="G133" s="59"/>
      <c r="H133" s="66">
        <v>532600</v>
      </c>
      <c r="I133" s="59"/>
      <c r="J133" s="59"/>
    </row>
    <row r="134" spans="1:11" x14ac:dyDescent="0.25">
      <c r="A134" s="43" t="s">
        <v>122</v>
      </c>
      <c r="B134" s="67" t="s">
        <v>123</v>
      </c>
      <c r="C134" s="59"/>
      <c r="D134" s="44">
        <v>30000</v>
      </c>
      <c r="E134" s="44">
        <v>13500</v>
      </c>
      <c r="F134" s="68">
        <v>45</v>
      </c>
      <c r="G134" s="59"/>
      <c r="H134" s="68">
        <v>43500</v>
      </c>
      <c r="I134" s="59"/>
      <c r="J134" s="59"/>
    </row>
    <row r="135" spans="1:11" x14ac:dyDescent="0.25">
      <c r="A135" s="43" t="s">
        <v>25</v>
      </c>
      <c r="B135" s="67" t="s">
        <v>26</v>
      </c>
      <c r="C135" s="59"/>
      <c r="D135" s="44">
        <v>336000</v>
      </c>
      <c r="E135" s="44">
        <v>10000</v>
      </c>
      <c r="F135" s="68">
        <v>2.98</v>
      </c>
      <c r="G135" s="59"/>
      <c r="H135" s="68">
        <v>346000</v>
      </c>
      <c r="I135" s="59"/>
      <c r="J135" s="59"/>
    </row>
    <row r="136" spans="1:11" x14ac:dyDescent="0.25">
      <c r="A136" s="35" t="s">
        <v>142</v>
      </c>
      <c r="B136" s="58" t="s">
        <v>143</v>
      </c>
      <c r="C136" s="59"/>
      <c r="D136" s="36">
        <v>11686000</v>
      </c>
      <c r="E136" s="36">
        <v>192300</v>
      </c>
      <c r="F136" s="60">
        <v>1.65</v>
      </c>
      <c r="G136" s="59"/>
      <c r="H136" s="60">
        <v>11878300</v>
      </c>
      <c r="I136" s="59"/>
      <c r="J136" s="59"/>
    </row>
    <row r="137" spans="1:11" x14ac:dyDescent="0.25">
      <c r="A137" s="37" t="s">
        <v>51</v>
      </c>
      <c r="B137" s="61" t="s">
        <v>52</v>
      </c>
      <c r="C137" s="59"/>
      <c r="D137" s="38">
        <v>5406000</v>
      </c>
      <c r="E137" s="38">
        <v>93200</v>
      </c>
      <c r="F137" s="62">
        <v>1.72</v>
      </c>
      <c r="G137" s="59"/>
      <c r="H137" s="62">
        <v>5499200</v>
      </c>
      <c r="I137" s="59"/>
      <c r="J137" s="59"/>
    </row>
    <row r="138" spans="1:11" x14ac:dyDescent="0.25">
      <c r="A138" s="39" t="s">
        <v>17</v>
      </c>
      <c r="B138" s="63" t="s">
        <v>55</v>
      </c>
      <c r="C138" s="59"/>
      <c r="D138" s="40">
        <v>430000</v>
      </c>
      <c r="E138" s="40">
        <v>1000</v>
      </c>
      <c r="F138" s="64">
        <v>0.23</v>
      </c>
      <c r="G138" s="59"/>
      <c r="H138" s="64">
        <v>431000</v>
      </c>
      <c r="I138" s="59"/>
      <c r="J138" s="59"/>
    </row>
    <row r="139" spans="1:11" x14ac:dyDescent="0.25">
      <c r="A139" s="41" t="s">
        <v>11</v>
      </c>
      <c r="B139" s="65" t="s">
        <v>12</v>
      </c>
      <c r="C139" s="59"/>
      <c r="D139" s="42">
        <v>350000</v>
      </c>
      <c r="E139" s="42">
        <v>1000</v>
      </c>
      <c r="F139" s="66">
        <v>0.28999999999999998</v>
      </c>
      <c r="G139" s="59"/>
      <c r="H139" s="66">
        <v>351000</v>
      </c>
      <c r="I139" s="59"/>
      <c r="J139" s="59"/>
      <c r="K139" s="2"/>
    </row>
    <row r="140" spans="1:11" x14ac:dyDescent="0.25">
      <c r="A140" s="43" t="s">
        <v>144</v>
      </c>
      <c r="B140" s="67" t="s">
        <v>145</v>
      </c>
      <c r="C140" s="59"/>
      <c r="D140" s="44">
        <v>350000</v>
      </c>
      <c r="E140" s="44">
        <v>1000</v>
      </c>
      <c r="F140" s="68">
        <v>0.28999999999999998</v>
      </c>
      <c r="G140" s="59"/>
      <c r="H140" s="68">
        <v>351000</v>
      </c>
      <c r="I140" s="59"/>
      <c r="J140" s="59"/>
      <c r="K140" s="2"/>
    </row>
    <row r="141" spans="1:11" x14ac:dyDescent="0.25">
      <c r="A141" s="39" t="s">
        <v>124</v>
      </c>
      <c r="B141" s="63" t="s">
        <v>146</v>
      </c>
      <c r="C141" s="59"/>
      <c r="D141" s="40">
        <v>2275000</v>
      </c>
      <c r="E141" s="40">
        <v>127700</v>
      </c>
      <c r="F141" s="64">
        <v>5.61</v>
      </c>
      <c r="G141" s="59"/>
      <c r="H141" s="64">
        <v>2402700</v>
      </c>
      <c r="I141" s="59"/>
      <c r="J141" s="59"/>
      <c r="K141" s="2"/>
    </row>
    <row r="142" spans="1:11" x14ac:dyDescent="0.25">
      <c r="A142" s="41" t="s">
        <v>29</v>
      </c>
      <c r="B142" s="65" t="s">
        <v>30</v>
      </c>
      <c r="C142" s="59"/>
      <c r="D142" s="42">
        <v>1650000</v>
      </c>
      <c r="E142" s="42">
        <v>127700</v>
      </c>
      <c r="F142" s="66">
        <v>7.74</v>
      </c>
      <c r="G142" s="59"/>
      <c r="H142" s="66">
        <v>1777700</v>
      </c>
      <c r="I142" s="59"/>
      <c r="J142" s="59"/>
      <c r="K142" s="2"/>
    </row>
    <row r="143" spans="1:11" x14ac:dyDescent="0.25">
      <c r="A143" s="43" t="s">
        <v>27</v>
      </c>
      <c r="B143" s="67" t="s">
        <v>28</v>
      </c>
      <c r="C143" s="59"/>
      <c r="D143" s="44">
        <v>200000</v>
      </c>
      <c r="E143" s="44">
        <v>-8300</v>
      </c>
      <c r="F143" s="68">
        <v>-4.1500000000000004</v>
      </c>
      <c r="G143" s="59"/>
      <c r="H143" s="68">
        <v>191700</v>
      </c>
      <c r="I143" s="59"/>
      <c r="J143" s="59"/>
    </row>
    <row r="144" spans="1:11" x14ac:dyDescent="0.25">
      <c r="A144" s="43" t="s">
        <v>34</v>
      </c>
      <c r="B144" s="67" t="s">
        <v>35</v>
      </c>
      <c r="C144" s="59"/>
      <c r="D144" s="44">
        <v>1400000</v>
      </c>
      <c r="E144" s="44">
        <v>136000</v>
      </c>
      <c r="F144" s="68">
        <v>9.7100000000000009</v>
      </c>
      <c r="G144" s="59"/>
      <c r="H144" s="68">
        <v>1536000</v>
      </c>
      <c r="I144" s="59"/>
      <c r="J144" s="59"/>
    </row>
    <row r="145" spans="1:10" ht="22.5" x14ac:dyDescent="0.25">
      <c r="A145" s="39" t="s">
        <v>56</v>
      </c>
      <c r="B145" s="63" t="s">
        <v>57</v>
      </c>
      <c r="C145" s="59"/>
      <c r="D145" s="40">
        <v>1901000</v>
      </c>
      <c r="E145" s="40">
        <v>-35500</v>
      </c>
      <c r="F145" s="64">
        <v>-1.87</v>
      </c>
      <c r="G145" s="59"/>
      <c r="H145" s="64">
        <v>1865500</v>
      </c>
      <c r="I145" s="59"/>
      <c r="J145" s="59"/>
    </row>
    <row r="146" spans="1:10" x14ac:dyDescent="0.25">
      <c r="A146" s="41" t="s">
        <v>11</v>
      </c>
      <c r="B146" s="65" t="s">
        <v>12</v>
      </c>
      <c r="C146" s="59"/>
      <c r="D146" s="42">
        <v>1520000</v>
      </c>
      <c r="E146" s="42">
        <v>-68500</v>
      </c>
      <c r="F146" s="66">
        <v>-4.51</v>
      </c>
      <c r="G146" s="59"/>
      <c r="H146" s="66">
        <v>1451500</v>
      </c>
      <c r="I146" s="59"/>
      <c r="J146" s="59"/>
    </row>
    <row r="147" spans="1:10" x14ac:dyDescent="0.25">
      <c r="A147" s="43" t="s">
        <v>25</v>
      </c>
      <c r="B147" s="67" t="s">
        <v>26</v>
      </c>
      <c r="C147" s="59"/>
      <c r="D147" s="44">
        <v>1370000</v>
      </c>
      <c r="E147" s="44">
        <v>-68500</v>
      </c>
      <c r="F147" s="68">
        <v>-5</v>
      </c>
      <c r="G147" s="59"/>
      <c r="H147" s="68">
        <v>1301500</v>
      </c>
      <c r="I147" s="59"/>
      <c r="J147" s="59"/>
    </row>
    <row r="148" spans="1:10" x14ac:dyDescent="0.25">
      <c r="A148" s="41" t="s">
        <v>53</v>
      </c>
      <c r="B148" s="65" t="s">
        <v>54</v>
      </c>
      <c r="C148" s="59"/>
      <c r="D148" s="42">
        <v>381000</v>
      </c>
      <c r="E148" s="42">
        <v>33000</v>
      </c>
      <c r="F148" s="66">
        <v>8.66</v>
      </c>
      <c r="G148" s="59"/>
      <c r="H148" s="66">
        <v>414000</v>
      </c>
      <c r="I148" s="59"/>
      <c r="J148" s="59"/>
    </row>
    <row r="149" spans="1:10" x14ac:dyDescent="0.25">
      <c r="A149" s="43" t="s">
        <v>144</v>
      </c>
      <c r="B149" s="67" t="s">
        <v>145</v>
      </c>
      <c r="C149" s="59"/>
      <c r="D149" s="44">
        <v>202000</v>
      </c>
      <c r="E149" s="44">
        <v>33000</v>
      </c>
      <c r="F149" s="68">
        <v>16.34</v>
      </c>
      <c r="G149" s="59"/>
      <c r="H149" s="68">
        <v>235000</v>
      </c>
      <c r="I149" s="59"/>
      <c r="J149" s="59"/>
    </row>
    <row r="150" spans="1:10" x14ac:dyDescent="0.25">
      <c r="A150" s="37" t="s">
        <v>58</v>
      </c>
      <c r="B150" s="61" t="s">
        <v>59</v>
      </c>
      <c r="C150" s="59"/>
      <c r="D150" s="38">
        <v>4977000</v>
      </c>
      <c r="E150" s="38">
        <v>9100</v>
      </c>
      <c r="F150" s="62">
        <v>0.18</v>
      </c>
      <c r="G150" s="59"/>
      <c r="H150" s="62">
        <v>4986100</v>
      </c>
      <c r="I150" s="59"/>
      <c r="J150" s="59"/>
    </row>
    <row r="151" spans="1:10" ht="22.5" x14ac:dyDescent="0.25">
      <c r="A151" s="39" t="s">
        <v>33</v>
      </c>
      <c r="B151" s="63" t="s">
        <v>60</v>
      </c>
      <c r="C151" s="59"/>
      <c r="D151" s="40">
        <v>4611000</v>
      </c>
      <c r="E151" s="40">
        <v>-30400</v>
      </c>
      <c r="F151" s="64">
        <v>-0.66</v>
      </c>
      <c r="G151" s="59"/>
      <c r="H151" s="64">
        <v>4580600</v>
      </c>
      <c r="I151" s="59"/>
      <c r="J151" s="59"/>
    </row>
    <row r="152" spans="1:10" x14ac:dyDescent="0.25">
      <c r="A152" s="41" t="s">
        <v>29</v>
      </c>
      <c r="B152" s="65" t="s">
        <v>30</v>
      </c>
      <c r="C152" s="59"/>
      <c r="D152" s="42">
        <v>731000</v>
      </c>
      <c r="E152" s="42">
        <v>-30400</v>
      </c>
      <c r="F152" s="66">
        <v>-4.16</v>
      </c>
      <c r="G152" s="59"/>
      <c r="H152" s="66">
        <v>700600</v>
      </c>
      <c r="I152" s="59"/>
      <c r="J152" s="59"/>
    </row>
    <row r="153" spans="1:10" x14ac:dyDescent="0.25">
      <c r="A153" s="43" t="s">
        <v>34</v>
      </c>
      <c r="B153" s="67" t="s">
        <v>35</v>
      </c>
      <c r="C153" s="59"/>
      <c r="D153" s="44">
        <v>611000</v>
      </c>
      <c r="E153" s="44">
        <v>-30400</v>
      </c>
      <c r="F153" s="68">
        <v>-4.9800000000000004</v>
      </c>
      <c r="G153" s="59"/>
      <c r="H153" s="68">
        <v>580600</v>
      </c>
      <c r="I153" s="59"/>
      <c r="J153" s="59"/>
    </row>
    <row r="154" spans="1:10" ht="22.5" x14ac:dyDescent="0.25">
      <c r="A154" s="39" t="s">
        <v>36</v>
      </c>
      <c r="B154" s="63" t="s">
        <v>61</v>
      </c>
      <c r="C154" s="59"/>
      <c r="D154" s="40">
        <v>50000</v>
      </c>
      <c r="E154" s="40">
        <v>19000</v>
      </c>
      <c r="F154" s="64">
        <v>38</v>
      </c>
      <c r="G154" s="59"/>
      <c r="H154" s="64">
        <v>69000</v>
      </c>
      <c r="I154" s="59"/>
      <c r="J154" s="59"/>
    </row>
    <row r="155" spans="1:10" x14ac:dyDescent="0.25">
      <c r="A155" s="41" t="s">
        <v>11</v>
      </c>
      <c r="B155" s="65" t="s">
        <v>12</v>
      </c>
      <c r="C155" s="59"/>
      <c r="D155" s="42">
        <v>50000</v>
      </c>
      <c r="E155" s="42">
        <v>19000</v>
      </c>
      <c r="F155" s="66">
        <v>38</v>
      </c>
      <c r="G155" s="59"/>
      <c r="H155" s="66">
        <v>69000</v>
      </c>
      <c r="I155" s="59"/>
      <c r="J155" s="59"/>
    </row>
    <row r="156" spans="1:10" x14ac:dyDescent="0.25">
      <c r="A156" s="43" t="s">
        <v>37</v>
      </c>
      <c r="B156" s="67" t="s">
        <v>38</v>
      </c>
      <c r="C156" s="59"/>
      <c r="D156" s="44">
        <v>50000</v>
      </c>
      <c r="E156" s="44">
        <v>19000</v>
      </c>
      <c r="F156" s="68">
        <v>38</v>
      </c>
      <c r="G156" s="59"/>
      <c r="H156" s="68">
        <v>69000</v>
      </c>
      <c r="I156" s="59"/>
      <c r="J156" s="59"/>
    </row>
    <row r="157" spans="1:10" ht="22.5" x14ac:dyDescent="0.25">
      <c r="A157" s="39" t="s">
        <v>93</v>
      </c>
      <c r="B157" s="63" t="s">
        <v>147</v>
      </c>
      <c r="C157" s="59"/>
      <c r="D157" s="40">
        <v>76000</v>
      </c>
      <c r="E157" s="40">
        <v>11500</v>
      </c>
      <c r="F157" s="64">
        <v>15.13</v>
      </c>
      <c r="G157" s="59"/>
      <c r="H157" s="64">
        <v>87500</v>
      </c>
      <c r="I157" s="59"/>
      <c r="J157" s="59"/>
    </row>
    <row r="158" spans="1:10" x14ac:dyDescent="0.25">
      <c r="A158" s="41" t="s">
        <v>11</v>
      </c>
      <c r="B158" s="65" t="s">
        <v>12</v>
      </c>
      <c r="C158" s="59"/>
      <c r="D158" s="42">
        <v>76000</v>
      </c>
      <c r="E158" s="42">
        <v>11500</v>
      </c>
      <c r="F158" s="66">
        <v>15.13</v>
      </c>
      <c r="G158" s="59"/>
      <c r="H158" s="66">
        <v>87500</v>
      </c>
      <c r="I158" s="59"/>
      <c r="J158" s="59"/>
    </row>
    <row r="159" spans="1:10" x14ac:dyDescent="0.25">
      <c r="A159" s="43" t="s">
        <v>37</v>
      </c>
      <c r="B159" s="67" t="s">
        <v>38</v>
      </c>
      <c r="C159" s="59"/>
      <c r="D159" s="44">
        <v>76000</v>
      </c>
      <c r="E159" s="44">
        <v>11500</v>
      </c>
      <c r="F159" s="68">
        <v>15.13</v>
      </c>
      <c r="G159" s="59"/>
      <c r="H159" s="68">
        <v>87500</v>
      </c>
      <c r="I159" s="59"/>
      <c r="J159" s="59"/>
    </row>
    <row r="160" spans="1:10" ht="22.5" x14ac:dyDescent="0.25">
      <c r="A160" s="39" t="s">
        <v>148</v>
      </c>
      <c r="B160" s="63" t="s">
        <v>149</v>
      </c>
      <c r="C160" s="59"/>
      <c r="D160" s="40">
        <v>40000</v>
      </c>
      <c r="E160" s="40">
        <v>9000</v>
      </c>
      <c r="F160" s="64">
        <v>22.5</v>
      </c>
      <c r="G160" s="59"/>
      <c r="H160" s="64">
        <v>49000</v>
      </c>
      <c r="I160" s="59"/>
      <c r="J160" s="59"/>
    </row>
    <row r="161" spans="1:10" x14ac:dyDescent="0.25">
      <c r="A161" s="41" t="s">
        <v>11</v>
      </c>
      <c r="B161" s="65" t="s">
        <v>12</v>
      </c>
      <c r="C161" s="59"/>
      <c r="D161" s="42">
        <v>40000</v>
      </c>
      <c r="E161" s="42">
        <v>9000</v>
      </c>
      <c r="F161" s="66">
        <v>22.5</v>
      </c>
      <c r="G161" s="59"/>
      <c r="H161" s="66">
        <v>49000</v>
      </c>
      <c r="I161" s="59"/>
      <c r="J161" s="59"/>
    </row>
    <row r="162" spans="1:10" x14ac:dyDescent="0.25">
      <c r="A162" s="43" t="s">
        <v>94</v>
      </c>
      <c r="B162" s="67" t="s">
        <v>95</v>
      </c>
      <c r="C162" s="59"/>
      <c r="D162" s="44">
        <v>40000</v>
      </c>
      <c r="E162" s="44">
        <v>9000</v>
      </c>
      <c r="F162" s="68">
        <v>22.5</v>
      </c>
      <c r="G162" s="59"/>
      <c r="H162" s="68">
        <v>49000</v>
      </c>
      <c r="I162" s="59"/>
      <c r="J162" s="59"/>
    </row>
    <row r="163" spans="1:10" x14ac:dyDescent="0.25">
      <c r="A163" s="37" t="s">
        <v>150</v>
      </c>
      <c r="B163" s="61" t="s">
        <v>151</v>
      </c>
      <c r="C163" s="59"/>
      <c r="D163" s="38">
        <v>525000</v>
      </c>
      <c r="E163" s="38">
        <v>51000</v>
      </c>
      <c r="F163" s="62">
        <v>9.7100000000000009</v>
      </c>
      <c r="G163" s="59"/>
      <c r="H163" s="62">
        <v>576000</v>
      </c>
      <c r="I163" s="59"/>
      <c r="J163" s="59"/>
    </row>
    <row r="164" spans="1:10" ht="22.5" x14ac:dyDescent="0.25">
      <c r="A164" s="39" t="s">
        <v>33</v>
      </c>
      <c r="B164" s="63" t="s">
        <v>152</v>
      </c>
      <c r="C164" s="59"/>
      <c r="D164" s="40">
        <v>280000</v>
      </c>
      <c r="E164" s="40">
        <v>-14000</v>
      </c>
      <c r="F164" s="64">
        <v>-5</v>
      </c>
      <c r="G164" s="59"/>
      <c r="H164" s="64">
        <v>266000</v>
      </c>
      <c r="I164" s="59"/>
      <c r="J164" s="59"/>
    </row>
    <row r="165" spans="1:10" x14ac:dyDescent="0.25">
      <c r="A165" s="41" t="s">
        <v>11</v>
      </c>
      <c r="B165" s="65" t="s">
        <v>12</v>
      </c>
      <c r="C165" s="59"/>
      <c r="D165" s="42">
        <v>280000</v>
      </c>
      <c r="E165" s="42">
        <v>-14000</v>
      </c>
      <c r="F165" s="66">
        <v>-5</v>
      </c>
      <c r="G165" s="59"/>
      <c r="H165" s="66">
        <v>266000</v>
      </c>
      <c r="I165" s="59"/>
      <c r="J165" s="59"/>
    </row>
    <row r="166" spans="1:10" x14ac:dyDescent="0.25">
      <c r="A166" s="43" t="s">
        <v>153</v>
      </c>
      <c r="B166" s="67" t="s">
        <v>154</v>
      </c>
      <c r="C166" s="59"/>
      <c r="D166" s="44">
        <v>280000</v>
      </c>
      <c r="E166" s="44">
        <v>-14000</v>
      </c>
      <c r="F166" s="68">
        <v>-5</v>
      </c>
      <c r="G166" s="59"/>
      <c r="H166" s="68">
        <v>266000</v>
      </c>
      <c r="I166" s="59"/>
      <c r="J166" s="59"/>
    </row>
    <row r="167" spans="1:10" ht="22.5" x14ac:dyDescent="0.25">
      <c r="A167" s="39" t="s">
        <v>36</v>
      </c>
      <c r="B167" s="63" t="s">
        <v>155</v>
      </c>
      <c r="C167" s="59"/>
      <c r="D167" s="40">
        <v>160000</v>
      </c>
      <c r="E167" s="40">
        <v>65000</v>
      </c>
      <c r="F167" s="64">
        <v>40.630000000000003</v>
      </c>
      <c r="G167" s="59"/>
      <c r="H167" s="64">
        <v>225000</v>
      </c>
      <c r="I167" s="59"/>
      <c r="J167" s="59"/>
    </row>
    <row r="168" spans="1:10" x14ac:dyDescent="0.25">
      <c r="A168" s="41" t="s">
        <v>11</v>
      </c>
      <c r="B168" s="65" t="s">
        <v>12</v>
      </c>
      <c r="C168" s="59"/>
      <c r="D168" s="42">
        <v>120000</v>
      </c>
      <c r="E168" s="42">
        <v>65000</v>
      </c>
      <c r="F168" s="66">
        <v>54.17</v>
      </c>
      <c r="G168" s="59"/>
      <c r="H168" s="66">
        <v>185000</v>
      </c>
      <c r="I168" s="59"/>
      <c r="J168" s="59"/>
    </row>
    <row r="169" spans="1:10" x14ac:dyDescent="0.25">
      <c r="A169" s="43" t="s">
        <v>156</v>
      </c>
      <c r="B169" s="67" t="s">
        <v>157</v>
      </c>
      <c r="C169" s="59"/>
      <c r="D169" s="44">
        <v>120000</v>
      </c>
      <c r="E169" s="44">
        <v>65000</v>
      </c>
      <c r="F169" s="68">
        <v>54.17</v>
      </c>
      <c r="G169" s="59"/>
      <c r="H169" s="68">
        <v>185000</v>
      </c>
      <c r="I169" s="59"/>
      <c r="J169" s="59"/>
    </row>
    <row r="170" spans="1:10" x14ac:dyDescent="0.25">
      <c r="A170" s="37" t="s">
        <v>103</v>
      </c>
      <c r="B170" s="61" t="s">
        <v>104</v>
      </c>
      <c r="C170" s="59"/>
      <c r="D170" s="38">
        <v>778000</v>
      </c>
      <c r="E170" s="38">
        <v>39000</v>
      </c>
      <c r="F170" s="62">
        <v>5.01</v>
      </c>
      <c r="G170" s="59"/>
      <c r="H170" s="62">
        <v>817000</v>
      </c>
      <c r="I170" s="59"/>
      <c r="J170" s="59"/>
    </row>
    <row r="171" spans="1:10" x14ac:dyDescent="0.25">
      <c r="A171" s="39" t="s">
        <v>10</v>
      </c>
      <c r="B171" s="63" t="s">
        <v>158</v>
      </c>
      <c r="C171" s="59"/>
      <c r="D171" s="40">
        <v>544000</v>
      </c>
      <c r="E171" s="40">
        <v>37000</v>
      </c>
      <c r="F171" s="64">
        <v>6.8</v>
      </c>
      <c r="G171" s="59"/>
      <c r="H171" s="64">
        <v>581000</v>
      </c>
      <c r="I171" s="59"/>
      <c r="J171" s="59"/>
    </row>
    <row r="172" spans="1:10" x14ac:dyDescent="0.25">
      <c r="A172" s="41" t="s">
        <v>11</v>
      </c>
      <c r="B172" s="65" t="s">
        <v>12</v>
      </c>
      <c r="C172" s="59"/>
      <c r="D172" s="42">
        <v>507000</v>
      </c>
      <c r="E172" s="42">
        <v>37000</v>
      </c>
      <c r="F172" s="66">
        <v>7.3</v>
      </c>
      <c r="G172" s="59"/>
      <c r="H172" s="66">
        <v>544000</v>
      </c>
      <c r="I172" s="59"/>
      <c r="J172" s="59"/>
    </row>
    <row r="173" spans="1:10" x14ac:dyDescent="0.25">
      <c r="A173" s="43" t="s">
        <v>25</v>
      </c>
      <c r="B173" s="67" t="s">
        <v>26</v>
      </c>
      <c r="C173" s="59"/>
      <c r="D173" s="44">
        <v>370000</v>
      </c>
      <c r="E173" s="44">
        <v>37000</v>
      </c>
      <c r="F173" s="68">
        <v>10</v>
      </c>
      <c r="G173" s="59"/>
      <c r="H173" s="68">
        <v>407000</v>
      </c>
      <c r="I173" s="59"/>
      <c r="J173" s="59"/>
    </row>
    <row r="174" spans="1:10" x14ac:dyDescent="0.25">
      <c r="A174" s="39" t="s">
        <v>17</v>
      </c>
      <c r="B174" s="63" t="s">
        <v>105</v>
      </c>
      <c r="C174" s="59"/>
      <c r="D174" s="40">
        <v>84000</v>
      </c>
      <c r="E174" s="40">
        <v>2000</v>
      </c>
      <c r="F174" s="64">
        <v>2.38</v>
      </c>
      <c r="G174" s="59"/>
      <c r="H174" s="64">
        <v>86000</v>
      </c>
      <c r="I174" s="59"/>
      <c r="J174" s="59"/>
    </row>
    <row r="175" spans="1:10" x14ac:dyDescent="0.25">
      <c r="A175" s="41" t="s">
        <v>11</v>
      </c>
      <c r="B175" s="65" t="s">
        <v>12</v>
      </c>
      <c r="C175" s="59"/>
      <c r="D175" s="42">
        <v>84000</v>
      </c>
      <c r="E175" s="42">
        <v>2000</v>
      </c>
      <c r="F175" s="66">
        <v>2.38</v>
      </c>
      <c r="G175" s="59"/>
      <c r="H175" s="66">
        <v>86000</v>
      </c>
      <c r="I175" s="59"/>
      <c r="J175" s="59"/>
    </row>
    <row r="176" spans="1:10" x14ac:dyDescent="0.25">
      <c r="A176" s="43" t="s">
        <v>25</v>
      </c>
      <c r="B176" s="67" t="s">
        <v>26</v>
      </c>
      <c r="C176" s="59"/>
      <c r="D176" s="44">
        <v>84000</v>
      </c>
      <c r="E176" s="44">
        <v>2000</v>
      </c>
      <c r="F176" s="68">
        <v>2.38</v>
      </c>
      <c r="G176" s="59"/>
      <c r="H176" s="68">
        <v>86000</v>
      </c>
      <c r="I176" s="59"/>
      <c r="J176" s="59"/>
    </row>
    <row r="177" spans="1:10" x14ac:dyDescent="0.25">
      <c r="A177" s="35" t="s">
        <v>159</v>
      </c>
      <c r="B177" s="58" t="s">
        <v>160</v>
      </c>
      <c r="C177" s="59"/>
      <c r="D177" s="36">
        <v>204800</v>
      </c>
      <c r="E177" s="36">
        <v>700</v>
      </c>
      <c r="F177" s="60">
        <v>0.34</v>
      </c>
      <c r="G177" s="59"/>
      <c r="H177" s="60">
        <v>205500</v>
      </c>
      <c r="I177" s="59"/>
      <c r="J177" s="59"/>
    </row>
    <row r="178" spans="1:10" x14ac:dyDescent="0.25">
      <c r="A178" s="37" t="s">
        <v>161</v>
      </c>
      <c r="B178" s="61" t="s">
        <v>162</v>
      </c>
      <c r="C178" s="59"/>
      <c r="D178" s="38">
        <v>204800</v>
      </c>
      <c r="E178" s="38">
        <v>700</v>
      </c>
      <c r="F178" s="62">
        <v>0.34</v>
      </c>
      <c r="G178" s="59"/>
      <c r="H178" s="62">
        <v>205500</v>
      </c>
      <c r="I178" s="59"/>
      <c r="J178" s="59"/>
    </row>
    <row r="179" spans="1:10" x14ac:dyDescent="0.25">
      <c r="A179" s="39" t="s">
        <v>10</v>
      </c>
      <c r="B179" s="63" t="s">
        <v>163</v>
      </c>
      <c r="C179" s="59"/>
      <c r="D179" s="40">
        <v>21800</v>
      </c>
      <c r="E179" s="40">
        <v>700</v>
      </c>
      <c r="F179" s="64">
        <v>3.21</v>
      </c>
      <c r="G179" s="59"/>
      <c r="H179" s="64">
        <v>22500</v>
      </c>
      <c r="I179" s="59"/>
      <c r="J179" s="59"/>
    </row>
    <row r="180" spans="1:10" x14ac:dyDescent="0.25">
      <c r="A180" s="41" t="s">
        <v>53</v>
      </c>
      <c r="B180" s="65" t="s">
        <v>54</v>
      </c>
      <c r="C180" s="59"/>
      <c r="D180" s="42">
        <v>3000</v>
      </c>
      <c r="E180" s="42">
        <v>700</v>
      </c>
      <c r="F180" s="66">
        <v>23.33</v>
      </c>
      <c r="G180" s="59"/>
      <c r="H180" s="66">
        <v>3700</v>
      </c>
      <c r="I180" s="59"/>
      <c r="J180" s="59"/>
    </row>
    <row r="181" spans="1:10" x14ac:dyDescent="0.25">
      <c r="A181" s="43" t="s">
        <v>15</v>
      </c>
      <c r="B181" s="67" t="s">
        <v>16</v>
      </c>
      <c r="C181" s="59"/>
      <c r="D181" s="44">
        <v>3000</v>
      </c>
      <c r="E181" s="44">
        <v>700</v>
      </c>
      <c r="F181" s="68">
        <v>23.33</v>
      </c>
      <c r="G181" s="59"/>
      <c r="H181" s="68">
        <v>3700</v>
      </c>
      <c r="I181" s="59"/>
      <c r="J181" s="59"/>
    </row>
    <row r="183" spans="1:10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x14ac:dyDescent="0.25">
      <c r="A187" s="14"/>
      <c r="B187" s="14" t="s">
        <v>85</v>
      </c>
      <c r="C187" s="14"/>
      <c r="D187" s="14"/>
      <c r="E187" s="14"/>
      <c r="F187" s="20"/>
      <c r="G187" s="20"/>
      <c r="H187" s="20"/>
      <c r="I187" s="20"/>
      <c r="J187" s="20"/>
    </row>
    <row r="188" spans="1:10" x14ac:dyDescent="0.25">
      <c r="A188" s="14"/>
      <c r="B188" s="14" t="s">
        <v>86</v>
      </c>
      <c r="C188" s="14"/>
      <c r="D188" s="14"/>
      <c r="E188" s="14"/>
      <c r="F188" s="20"/>
      <c r="G188" s="20"/>
      <c r="H188" s="20"/>
      <c r="I188" s="20"/>
      <c r="J188" s="20"/>
    </row>
    <row r="189" spans="1:10" x14ac:dyDescent="0.25">
      <c r="A189" s="14"/>
      <c r="B189" s="14"/>
      <c r="C189" s="14"/>
      <c r="D189" s="14"/>
      <c r="E189" s="14"/>
      <c r="F189" s="20"/>
      <c r="G189" s="20"/>
      <c r="H189" s="20"/>
      <c r="I189" s="20"/>
      <c r="J189" s="20"/>
    </row>
    <row r="190" spans="1:10" x14ac:dyDescent="0.25">
      <c r="A190" s="14"/>
      <c r="B190" s="14"/>
      <c r="C190" s="14"/>
      <c r="D190" s="15" t="s">
        <v>87</v>
      </c>
      <c r="E190" s="14"/>
      <c r="F190" s="20"/>
      <c r="G190" s="20"/>
      <c r="H190" s="20"/>
      <c r="I190" s="20"/>
      <c r="J190" s="20"/>
    </row>
    <row r="191" spans="1:10" x14ac:dyDescent="0.25">
      <c r="A191" s="14"/>
      <c r="B191" s="14"/>
      <c r="C191" s="14"/>
      <c r="D191" s="15"/>
      <c r="E191" s="14"/>
      <c r="F191" s="20"/>
      <c r="G191" s="20"/>
      <c r="H191" s="20"/>
      <c r="I191" s="20"/>
      <c r="J191" s="20"/>
    </row>
    <row r="192" spans="1:10" x14ac:dyDescent="0.25">
      <c r="A192" s="14"/>
      <c r="B192" s="14"/>
      <c r="C192" s="14"/>
      <c r="D192" s="14" t="s">
        <v>180</v>
      </c>
      <c r="E192" s="14"/>
    </row>
  </sheetData>
  <mergeCells count="425">
    <mergeCell ref="A18:J18"/>
    <mergeCell ref="A19:J19"/>
    <mergeCell ref="A24:J24"/>
    <mergeCell ref="A22:J22"/>
    <mergeCell ref="A20:J20"/>
    <mergeCell ref="F36:G36"/>
    <mergeCell ref="F39:G39"/>
    <mergeCell ref="F40:G40"/>
    <mergeCell ref="F41:G41"/>
    <mergeCell ref="F33:G33"/>
    <mergeCell ref="F34:G34"/>
    <mergeCell ref="F35:G35"/>
    <mergeCell ref="F30:G30"/>
    <mergeCell ref="H30:J30"/>
    <mergeCell ref="A27:J27"/>
    <mergeCell ref="F49:G49"/>
    <mergeCell ref="H49:J49"/>
    <mergeCell ref="B38:J38"/>
    <mergeCell ref="B31:J31"/>
    <mergeCell ref="H41:J41"/>
    <mergeCell ref="H40:J40"/>
    <mergeCell ref="H39:J39"/>
    <mergeCell ref="H36:J36"/>
    <mergeCell ref="H35:J35"/>
    <mergeCell ref="H34:J34"/>
    <mergeCell ref="H33:J33"/>
    <mergeCell ref="H32:J32"/>
    <mergeCell ref="H44:J44"/>
    <mergeCell ref="B43:J43"/>
    <mergeCell ref="A42:J42"/>
    <mergeCell ref="A37:J37"/>
    <mergeCell ref="A45:J45"/>
    <mergeCell ref="H46:J46"/>
    <mergeCell ref="F32:G32"/>
    <mergeCell ref="F44:G44"/>
    <mergeCell ref="F46:G46"/>
    <mergeCell ref="A50:J50"/>
    <mergeCell ref="H51:J51"/>
    <mergeCell ref="F51:G51"/>
    <mergeCell ref="B52:C52"/>
    <mergeCell ref="F52:G52"/>
    <mergeCell ref="H52:K52"/>
    <mergeCell ref="B53:C53"/>
    <mergeCell ref="F53:G53"/>
    <mergeCell ref="H53:K53"/>
    <mergeCell ref="A5:D5"/>
    <mergeCell ref="A7:D7"/>
    <mergeCell ref="A9:D9"/>
    <mergeCell ref="A1:B1"/>
    <mergeCell ref="G1:H1"/>
    <mergeCell ref="J1:L1"/>
    <mergeCell ref="A3:B3"/>
    <mergeCell ref="G3:H3"/>
    <mergeCell ref="J3:L3"/>
    <mergeCell ref="B139:C139"/>
    <mergeCell ref="F139:G139"/>
    <mergeCell ref="H139:J139"/>
    <mergeCell ref="B140:C140"/>
    <mergeCell ref="F140:G140"/>
    <mergeCell ref="H140:J140"/>
    <mergeCell ref="B141:C141"/>
    <mergeCell ref="F141:G141"/>
    <mergeCell ref="H141:J141"/>
    <mergeCell ref="B142:C142"/>
    <mergeCell ref="F142:G142"/>
    <mergeCell ref="H142:J142"/>
    <mergeCell ref="B143:C143"/>
    <mergeCell ref="F143:G143"/>
    <mergeCell ref="H143:J143"/>
    <mergeCell ref="B144:C144"/>
    <mergeCell ref="F144:G144"/>
    <mergeCell ref="H144:J144"/>
    <mergeCell ref="B145:C145"/>
    <mergeCell ref="F145:G145"/>
    <mergeCell ref="H145:J145"/>
    <mergeCell ref="B146:C146"/>
    <mergeCell ref="F146:G146"/>
    <mergeCell ref="H146:J146"/>
    <mergeCell ref="B147:C147"/>
    <mergeCell ref="F147:G147"/>
    <mergeCell ref="H147:J147"/>
    <mergeCell ref="B148:C148"/>
    <mergeCell ref="F148:G148"/>
    <mergeCell ref="H148:J148"/>
    <mergeCell ref="B149:C149"/>
    <mergeCell ref="F149:G149"/>
    <mergeCell ref="H149:J149"/>
    <mergeCell ref="B150:C150"/>
    <mergeCell ref="F150:G150"/>
    <mergeCell ref="H150:J150"/>
    <mergeCell ref="B151:C151"/>
    <mergeCell ref="F151:G151"/>
    <mergeCell ref="H151:J151"/>
    <mergeCell ref="B152:C152"/>
    <mergeCell ref="F152:G152"/>
    <mergeCell ref="H152:J152"/>
    <mergeCell ref="B153:C153"/>
    <mergeCell ref="F153:G153"/>
    <mergeCell ref="H153:J153"/>
    <mergeCell ref="B154:C154"/>
    <mergeCell ref="F154:G154"/>
    <mergeCell ref="H154:J154"/>
    <mergeCell ref="B155:C155"/>
    <mergeCell ref="F155:G155"/>
    <mergeCell ref="H155:J155"/>
    <mergeCell ref="B156:C156"/>
    <mergeCell ref="F156:G156"/>
    <mergeCell ref="H156:J156"/>
    <mergeCell ref="B157:C157"/>
    <mergeCell ref="F157:G157"/>
    <mergeCell ref="H157:J157"/>
    <mergeCell ref="B158:C158"/>
    <mergeCell ref="F158:G158"/>
    <mergeCell ref="H158:J158"/>
    <mergeCell ref="B159:C159"/>
    <mergeCell ref="F159:G159"/>
    <mergeCell ref="H159:J159"/>
    <mergeCell ref="B160:C160"/>
    <mergeCell ref="F160:G160"/>
    <mergeCell ref="H160:J160"/>
    <mergeCell ref="B161:C161"/>
    <mergeCell ref="F161:G161"/>
    <mergeCell ref="H161:J161"/>
    <mergeCell ref="B162:C162"/>
    <mergeCell ref="F162:G162"/>
    <mergeCell ref="H162:J162"/>
    <mergeCell ref="B163:C163"/>
    <mergeCell ref="F163:G163"/>
    <mergeCell ref="H163:J163"/>
    <mergeCell ref="B164:C164"/>
    <mergeCell ref="F164:G164"/>
    <mergeCell ref="H164:J164"/>
    <mergeCell ref="B165:C165"/>
    <mergeCell ref="F165:G165"/>
    <mergeCell ref="H165:J165"/>
    <mergeCell ref="B166:C166"/>
    <mergeCell ref="F166:G166"/>
    <mergeCell ref="H166:J166"/>
    <mergeCell ref="B167:C167"/>
    <mergeCell ref="F167:G167"/>
    <mergeCell ref="H167:J167"/>
    <mergeCell ref="B168:C168"/>
    <mergeCell ref="F168:G168"/>
    <mergeCell ref="H168:J168"/>
    <mergeCell ref="B169:C169"/>
    <mergeCell ref="F169:G169"/>
    <mergeCell ref="H169:J169"/>
    <mergeCell ref="B170:C170"/>
    <mergeCell ref="F170:G170"/>
    <mergeCell ref="H170:J170"/>
    <mergeCell ref="B171:C171"/>
    <mergeCell ref="F171:G171"/>
    <mergeCell ref="H171:J171"/>
    <mergeCell ref="B172:C172"/>
    <mergeCell ref="F172:G172"/>
    <mergeCell ref="H172:J172"/>
    <mergeCell ref="B173:C173"/>
    <mergeCell ref="F173:G173"/>
    <mergeCell ref="H173:J173"/>
    <mergeCell ref="B174:C174"/>
    <mergeCell ref="F174:G174"/>
    <mergeCell ref="H174:J174"/>
    <mergeCell ref="B179:C179"/>
    <mergeCell ref="F179:G179"/>
    <mergeCell ref="H179:J179"/>
    <mergeCell ref="B180:C180"/>
    <mergeCell ref="F180:G180"/>
    <mergeCell ref="H180:J180"/>
    <mergeCell ref="B175:C175"/>
    <mergeCell ref="F175:G175"/>
    <mergeCell ref="H175:J175"/>
    <mergeCell ref="B176:C176"/>
    <mergeCell ref="F176:G176"/>
    <mergeCell ref="H176:J176"/>
    <mergeCell ref="B177:C177"/>
    <mergeCell ref="F177:G177"/>
    <mergeCell ref="H177:J177"/>
    <mergeCell ref="B181:C181"/>
    <mergeCell ref="F181:G181"/>
    <mergeCell ref="H181:J181"/>
    <mergeCell ref="B70:C70"/>
    <mergeCell ref="F70:G70"/>
    <mergeCell ref="H70:J70"/>
    <mergeCell ref="B71:C71"/>
    <mergeCell ref="F71:G71"/>
    <mergeCell ref="H71:J71"/>
    <mergeCell ref="B72:C72"/>
    <mergeCell ref="F72:G72"/>
    <mergeCell ref="H72:J72"/>
    <mergeCell ref="B73:C73"/>
    <mergeCell ref="F73:G73"/>
    <mergeCell ref="H73:J73"/>
    <mergeCell ref="B74:C74"/>
    <mergeCell ref="F74:G74"/>
    <mergeCell ref="H74:J74"/>
    <mergeCell ref="B75:C75"/>
    <mergeCell ref="F75:G75"/>
    <mergeCell ref="H75:J75"/>
    <mergeCell ref="B178:C178"/>
    <mergeCell ref="F178:G178"/>
    <mergeCell ref="H178:J178"/>
    <mergeCell ref="B76:C76"/>
    <mergeCell ref="F76:G76"/>
    <mergeCell ref="H76:J76"/>
    <mergeCell ref="B77:C77"/>
    <mergeCell ref="F77:G77"/>
    <mergeCell ref="H77:J77"/>
    <mergeCell ref="B78:C78"/>
    <mergeCell ref="F78:G78"/>
    <mergeCell ref="H78:J78"/>
    <mergeCell ref="B79:C79"/>
    <mergeCell ref="F79:G79"/>
    <mergeCell ref="H79:J79"/>
    <mergeCell ref="B80:C80"/>
    <mergeCell ref="F80:G80"/>
    <mergeCell ref="H80:J80"/>
    <mergeCell ref="B81:C81"/>
    <mergeCell ref="F81:G81"/>
    <mergeCell ref="H81:J81"/>
    <mergeCell ref="B82:C82"/>
    <mergeCell ref="F82:G82"/>
    <mergeCell ref="H82:J82"/>
    <mergeCell ref="B83:C83"/>
    <mergeCell ref="F83:G83"/>
    <mergeCell ref="H83:J83"/>
    <mergeCell ref="B84:C84"/>
    <mergeCell ref="F84:G84"/>
    <mergeCell ref="H84:J84"/>
    <mergeCell ref="B85:C85"/>
    <mergeCell ref="F85:G85"/>
    <mergeCell ref="H85:J85"/>
    <mergeCell ref="B86:C86"/>
    <mergeCell ref="F86:G86"/>
    <mergeCell ref="H86:J86"/>
    <mergeCell ref="B87:C87"/>
    <mergeCell ref="F87:G87"/>
    <mergeCell ref="H87:J87"/>
    <mergeCell ref="B88:C88"/>
    <mergeCell ref="F88:G88"/>
    <mergeCell ref="H88:J88"/>
    <mergeCell ref="B89:C89"/>
    <mergeCell ref="F89:G89"/>
    <mergeCell ref="H89:J89"/>
    <mergeCell ref="B90:C90"/>
    <mergeCell ref="F90:G90"/>
    <mergeCell ref="H90:J90"/>
    <mergeCell ref="B91:C91"/>
    <mergeCell ref="F91:G91"/>
    <mergeCell ref="H91:J91"/>
    <mergeCell ref="B92:C92"/>
    <mergeCell ref="F92:G92"/>
    <mergeCell ref="H92:J92"/>
    <mergeCell ref="B93:C93"/>
    <mergeCell ref="F93:G93"/>
    <mergeCell ref="H93:J93"/>
    <mergeCell ref="B94:C94"/>
    <mergeCell ref="F94:G94"/>
    <mergeCell ref="H94:J94"/>
    <mergeCell ref="B95:C95"/>
    <mergeCell ref="F95:G95"/>
    <mergeCell ref="H95:J95"/>
    <mergeCell ref="B96:C96"/>
    <mergeCell ref="F96:G96"/>
    <mergeCell ref="H96:J96"/>
    <mergeCell ref="B97:C97"/>
    <mergeCell ref="F97:G97"/>
    <mergeCell ref="H97:J97"/>
    <mergeCell ref="B98:C98"/>
    <mergeCell ref="F98:G98"/>
    <mergeCell ref="H98:J98"/>
    <mergeCell ref="B99:C99"/>
    <mergeCell ref="F99:G99"/>
    <mergeCell ref="H99:J99"/>
    <mergeCell ref="B100:C100"/>
    <mergeCell ref="F100:G100"/>
    <mergeCell ref="H100:J100"/>
    <mergeCell ref="B101:C101"/>
    <mergeCell ref="F101:G101"/>
    <mergeCell ref="H101:J101"/>
    <mergeCell ref="B102:C102"/>
    <mergeCell ref="F102:G102"/>
    <mergeCell ref="H102:J102"/>
    <mergeCell ref="B103:C103"/>
    <mergeCell ref="F103:G103"/>
    <mergeCell ref="H103:J103"/>
    <mergeCell ref="B104:C104"/>
    <mergeCell ref="F104:G104"/>
    <mergeCell ref="H104:J104"/>
    <mergeCell ref="B105:C105"/>
    <mergeCell ref="F105:G105"/>
    <mergeCell ref="H105:J105"/>
    <mergeCell ref="B106:C106"/>
    <mergeCell ref="F106:G106"/>
    <mergeCell ref="H106:J106"/>
    <mergeCell ref="B107:C107"/>
    <mergeCell ref="F107:G107"/>
    <mergeCell ref="H107:J107"/>
    <mergeCell ref="B108:C108"/>
    <mergeCell ref="F108:G108"/>
    <mergeCell ref="H108:J108"/>
    <mergeCell ref="B109:C109"/>
    <mergeCell ref="F109:G109"/>
    <mergeCell ref="H109:J109"/>
    <mergeCell ref="B110:C110"/>
    <mergeCell ref="F110:G110"/>
    <mergeCell ref="H110:J110"/>
    <mergeCell ref="B111:C111"/>
    <mergeCell ref="F111:G111"/>
    <mergeCell ref="H111:J111"/>
    <mergeCell ref="B112:C112"/>
    <mergeCell ref="F112:G112"/>
    <mergeCell ref="H112:J112"/>
    <mergeCell ref="B113:C113"/>
    <mergeCell ref="F113:G113"/>
    <mergeCell ref="H113:J113"/>
    <mergeCell ref="B114:C114"/>
    <mergeCell ref="F114:G114"/>
    <mergeCell ref="H114:J114"/>
    <mergeCell ref="B115:C115"/>
    <mergeCell ref="F115:G115"/>
    <mergeCell ref="H115:J115"/>
    <mergeCell ref="B116:C116"/>
    <mergeCell ref="F116:G116"/>
    <mergeCell ref="H116:J116"/>
    <mergeCell ref="B117:C117"/>
    <mergeCell ref="F117:G117"/>
    <mergeCell ref="H117:J117"/>
    <mergeCell ref="B118:C118"/>
    <mergeCell ref="F118:G118"/>
    <mergeCell ref="H118:J118"/>
    <mergeCell ref="B119:C119"/>
    <mergeCell ref="F119:G119"/>
    <mergeCell ref="H119:J119"/>
    <mergeCell ref="B120:C120"/>
    <mergeCell ref="F120:G120"/>
    <mergeCell ref="H120:J120"/>
    <mergeCell ref="B121:C121"/>
    <mergeCell ref="F121:G121"/>
    <mergeCell ref="H121:J121"/>
    <mergeCell ref="B122:C122"/>
    <mergeCell ref="F122:G122"/>
    <mergeCell ref="H122:J122"/>
    <mergeCell ref="B123:C123"/>
    <mergeCell ref="F123:G123"/>
    <mergeCell ref="H123:J123"/>
    <mergeCell ref="B124:C124"/>
    <mergeCell ref="F124:G124"/>
    <mergeCell ref="H124:J124"/>
    <mergeCell ref="B125:C125"/>
    <mergeCell ref="F125:G125"/>
    <mergeCell ref="H125:J125"/>
    <mergeCell ref="B126:C126"/>
    <mergeCell ref="F126:G126"/>
    <mergeCell ref="H126:J126"/>
    <mergeCell ref="B127:C127"/>
    <mergeCell ref="F127:G127"/>
    <mergeCell ref="H127:J127"/>
    <mergeCell ref="B128:C128"/>
    <mergeCell ref="F128:G128"/>
    <mergeCell ref="H128:J128"/>
    <mergeCell ref="B129:C129"/>
    <mergeCell ref="F129:G129"/>
    <mergeCell ref="H129:J129"/>
    <mergeCell ref="B130:C130"/>
    <mergeCell ref="F130:G130"/>
    <mergeCell ref="H130:J130"/>
    <mergeCell ref="B131:C131"/>
    <mergeCell ref="F131:G131"/>
    <mergeCell ref="H131:J131"/>
    <mergeCell ref="B132:C132"/>
    <mergeCell ref="F132:G132"/>
    <mergeCell ref="H132:J132"/>
    <mergeCell ref="B133:C133"/>
    <mergeCell ref="F133:G133"/>
    <mergeCell ref="H133:J133"/>
    <mergeCell ref="B134:C134"/>
    <mergeCell ref="F134:G134"/>
    <mergeCell ref="H134:J134"/>
    <mergeCell ref="B135:C135"/>
    <mergeCell ref="F135:G135"/>
    <mergeCell ref="H135:J135"/>
    <mergeCell ref="B136:C136"/>
    <mergeCell ref="F136:G136"/>
    <mergeCell ref="H136:J136"/>
    <mergeCell ref="B137:C137"/>
    <mergeCell ref="F137:G137"/>
    <mergeCell ref="H137:J137"/>
    <mergeCell ref="B138:C138"/>
    <mergeCell ref="F138:G138"/>
    <mergeCell ref="H138:J138"/>
    <mergeCell ref="H54:K54"/>
    <mergeCell ref="B55:C55"/>
    <mergeCell ref="F55:G55"/>
    <mergeCell ref="H55:K55"/>
    <mergeCell ref="B56:C56"/>
    <mergeCell ref="F56:G56"/>
    <mergeCell ref="H56:K56"/>
    <mergeCell ref="B57:C57"/>
    <mergeCell ref="F57:G57"/>
    <mergeCell ref="H57:K57"/>
    <mergeCell ref="B54:C54"/>
    <mergeCell ref="F54:G54"/>
    <mergeCell ref="B61:C61"/>
    <mergeCell ref="F61:G61"/>
    <mergeCell ref="H61:K61"/>
    <mergeCell ref="H65:K65"/>
    <mergeCell ref="H64:K64"/>
    <mergeCell ref="H63:K63"/>
    <mergeCell ref="B58:C58"/>
    <mergeCell ref="F58:G58"/>
    <mergeCell ref="H58:K58"/>
    <mergeCell ref="B59:C59"/>
    <mergeCell ref="F59:G59"/>
    <mergeCell ref="H59:K59"/>
    <mergeCell ref="B60:C60"/>
    <mergeCell ref="F60:G60"/>
    <mergeCell ref="H60:K60"/>
    <mergeCell ref="B65:C65"/>
    <mergeCell ref="B64:C64"/>
    <mergeCell ref="B63:C63"/>
    <mergeCell ref="F65:G65"/>
    <mergeCell ref="F64:G64"/>
    <mergeCell ref="F63:G63"/>
    <mergeCell ref="F62:G62"/>
    <mergeCell ref="H62:K62"/>
  </mergeCells>
  <pageMargins left="0.39370078740157499" right="0.196850393700787" top="0.39370078740157499" bottom="0.63976377952755903" header="0.39370078740157499" footer="0.39370078740157499"/>
  <pageSetup paperSize="9" scale="69" fitToHeight="0" orientation="portrait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kgolub</cp:lastModifiedBy>
  <cp:lastPrinted>2020-05-20T13:21:21Z</cp:lastPrinted>
  <dcterms:created xsi:type="dcterms:W3CDTF">2018-05-02T13:20:34Z</dcterms:created>
  <dcterms:modified xsi:type="dcterms:W3CDTF">2020-05-21T14:34:39Z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